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3" sheetId="1" r:id="rId1"/>
  </sheets>
  <externalReferences>
    <externalReference r:id="rId2"/>
  </externalReferences>
  <definedNames>
    <definedName name="_xlnm.Print_Titles" localSheetId="0">'3'!$11:$11</definedName>
    <definedName name="_xlnm.Print_Area" localSheetId="0">'3'!$A$1:$AO$328</definedName>
  </definedNames>
  <calcPr calcId="125725" fullCalcOnLoad="1"/>
</workbook>
</file>

<file path=xl/calcChain.xml><?xml version="1.0" encoding="utf-8"?>
<calcChain xmlns="http://schemas.openxmlformats.org/spreadsheetml/2006/main">
  <c r="AO328" i="1"/>
  <c r="AF328"/>
  <c r="AE328"/>
  <c r="AD328"/>
  <c r="AN328" s="1"/>
  <c r="R328" s="1"/>
  <c r="P328" s="1"/>
  <c r="Z328" s="1"/>
  <c r="AC328"/>
  <c r="AM328" s="1"/>
  <c r="U328"/>
  <c r="J328"/>
  <c r="I328"/>
  <c r="Y328" s="1"/>
  <c r="H328"/>
  <c r="W328" s="1"/>
  <c r="G328"/>
  <c r="F328"/>
  <c r="E328"/>
  <c r="D328"/>
  <c r="C328"/>
  <c r="B328"/>
  <c r="AO327"/>
  <c r="AF327"/>
  <c r="AE327"/>
  <c r="AD327"/>
  <c r="AN327" s="1"/>
  <c r="AC327"/>
  <c r="AM327" s="1"/>
  <c r="U327"/>
  <c r="J327"/>
  <c r="I327"/>
  <c r="Y327" s="1"/>
  <c r="Y326" s="1"/>
  <c r="Y229" s="1"/>
  <c r="H327"/>
  <c r="W327" s="1"/>
  <c r="G327"/>
  <c r="F327"/>
  <c r="E327"/>
  <c r="D327"/>
  <c r="C327"/>
  <c r="B327"/>
  <c r="AL326"/>
  <c r="AK326"/>
  <c r="AJ326"/>
  <c r="AI326"/>
  <c r="AH326"/>
  <c r="AG326"/>
  <c r="AF326"/>
  <c r="AE326"/>
  <c r="AD326"/>
  <c r="AC326"/>
  <c r="AB326"/>
  <c r="AA326"/>
  <c r="U326"/>
  <c r="T326"/>
  <c r="S326"/>
  <c r="Q326"/>
  <c r="O326"/>
  <c r="N326"/>
  <c r="L326"/>
  <c r="J326"/>
  <c r="I326"/>
  <c r="H326"/>
  <c r="C326"/>
  <c r="B326"/>
  <c r="AO325"/>
  <c r="AJ325"/>
  <c r="AI325"/>
  <c r="AH325"/>
  <c r="AG325"/>
  <c r="AF325"/>
  <c r="AN325" s="1"/>
  <c r="Q325" s="1"/>
  <c r="P325" s="1"/>
  <c r="Z325" s="1"/>
  <c r="AE325"/>
  <c r="AM325" s="1"/>
  <c r="G325"/>
  <c r="F325"/>
  <c r="E325"/>
  <c r="D325"/>
  <c r="C325"/>
  <c r="B325"/>
  <c r="AO324"/>
  <c r="AJ324"/>
  <c r="AI324"/>
  <c r="AH324"/>
  <c r="AG324"/>
  <c r="AF324"/>
  <c r="AN324" s="1"/>
  <c r="Q324" s="1"/>
  <c r="P324" s="1"/>
  <c r="Z324" s="1"/>
  <c r="AE324"/>
  <c r="AM324" s="1"/>
  <c r="G324"/>
  <c r="F324"/>
  <c r="E324"/>
  <c r="D324"/>
  <c r="C324"/>
  <c r="B324"/>
  <c r="AO323"/>
  <c r="AK323"/>
  <c r="AJ323"/>
  <c r="AI323"/>
  <c r="AH323"/>
  <c r="AG323"/>
  <c r="AF323"/>
  <c r="AN323" s="1"/>
  <c r="Q323" s="1"/>
  <c r="P323" s="1"/>
  <c r="Z323" s="1"/>
  <c r="AE323"/>
  <c r="AM323" s="1"/>
  <c r="G323"/>
  <c r="F323"/>
  <c r="E323"/>
  <c r="D323"/>
  <c r="C323"/>
  <c r="B323"/>
  <c r="AO322"/>
  <c r="AL322"/>
  <c r="AK322"/>
  <c r="AJ322"/>
  <c r="AI322"/>
  <c r="AH322"/>
  <c r="AG322"/>
  <c r="AF322"/>
  <c r="AE322"/>
  <c r="AD322"/>
  <c r="AN322" s="1"/>
  <c r="Q322" s="1"/>
  <c r="P322" s="1"/>
  <c r="Z322" s="1"/>
  <c r="AC322"/>
  <c r="AM322" s="1"/>
  <c r="G322"/>
  <c r="F322"/>
  <c r="E322"/>
  <c r="D322"/>
  <c r="C322"/>
  <c r="B322"/>
  <c r="AO321"/>
  <c r="AL321"/>
  <c r="AK321"/>
  <c r="AJ321"/>
  <c r="AI321"/>
  <c r="AH321"/>
  <c r="AG321"/>
  <c r="AF321"/>
  <c r="AE321"/>
  <c r="AD321"/>
  <c r="AN321" s="1"/>
  <c r="Q321" s="1"/>
  <c r="P321" s="1"/>
  <c r="Z321" s="1"/>
  <c r="AC321"/>
  <c r="AM321" s="1"/>
  <c r="G321"/>
  <c r="F321"/>
  <c r="E321"/>
  <c r="D321"/>
  <c r="C321"/>
  <c r="B321"/>
  <c r="AO320"/>
  <c r="AL320"/>
  <c r="AK320"/>
  <c r="AJ320"/>
  <c r="AI320"/>
  <c r="AH320"/>
  <c r="AG320"/>
  <c r="AF320"/>
  <c r="AE320"/>
  <c r="AD320"/>
  <c r="AN320" s="1"/>
  <c r="Q320" s="1"/>
  <c r="P320" s="1"/>
  <c r="Z320" s="1"/>
  <c r="AC320"/>
  <c r="AM320" s="1"/>
  <c r="G320"/>
  <c r="F320"/>
  <c r="E320"/>
  <c r="D320"/>
  <c r="C320"/>
  <c r="B320"/>
  <c r="AO319"/>
  <c r="AL319"/>
  <c r="AK319"/>
  <c r="AJ319"/>
  <c r="AI319"/>
  <c r="AH319"/>
  <c r="AG319"/>
  <c r="AF319"/>
  <c r="AE319"/>
  <c r="AD319"/>
  <c r="AN319" s="1"/>
  <c r="Q319" s="1"/>
  <c r="P319" s="1"/>
  <c r="Z319" s="1"/>
  <c r="AC319"/>
  <c r="AM319" s="1"/>
  <c r="G319"/>
  <c r="F319"/>
  <c r="E319"/>
  <c r="D319"/>
  <c r="C319"/>
  <c r="B319"/>
  <c r="AO318"/>
  <c r="AL318"/>
  <c r="AK318"/>
  <c r="AJ318"/>
  <c r="AI318"/>
  <c r="AH318"/>
  <c r="AG318"/>
  <c r="AF318"/>
  <c r="AE318"/>
  <c r="AD318"/>
  <c r="AN318" s="1"/>
  <c r="Q318" s="1"/>
  <c r="P318" s="1"/>
  <c r="Z318" s="1"/>
  <c r="AC318"/>
  <c r="AM318" s="1"/>
  <c r="G318"/>
  <c r="F318"/>
  <c r="E318"/>
  <c r="D318"/>
  <c r="C318"/>
  <c r="B318"/>
  <c r="AO317"/>
  <c r="AL317"/>
  <c r="AK317"/>
  <c r="AJ317"/>
  <c r="AI317"/>
  <c r="AH317"/>
  <c r="AG317"/>
  <c r="AF317"/>
  <c r="AE317"/>
  <c r="AD317"/>
  <c r="AN317" s="1"/>
  <c r="Q317" s="1"/>
  <c r="P317" s="1"/>
  <c r="Z317" s="1"/>
  <c r="AC317"/>
  <c r="AM317" s="1"/>
  <c r="G317"/>
  <c r="F317"/>
  <c r="E317"/>
  <c r="D317"/>
  <c r="C317"/>
  <c r="B317"/>
  <c r="AO316"/>
  <c r="AL316"/>
  <c r="AK316"/>
  <c r="AJ316"/>
  <c r="AI316"/>
  <c r="AH316"/>
  <c r="AG316"/>
  <c r="AF316"/>
  <c r="AE316"/>
  <c r="AD316"/>
  <c r="AN316" s="1"/>
  <c r="Q316" s="1"/>
  <c r="P316" s="1"/>
  <c r="Z316" s="1"/>
  <c r="AC316"/>
  <c r="AM316" s="1"/>
  <c r="G316"/>
  <c r="F316"/>
  <c r="E316"/>
  <c r="D316"/>
  <c r="C316"/>
  <c r="B316"/>
  <c r="AO315"/>
  <c r="AL315"/>
  <c r="AK315"/>
  <c r="AJ315"/>
  <c r="AI315"/>
  <c r="AH315"/>
  <c r="AG315"/>
  <c r="AF315"/>
  <c r="AE315"/>
  <c r="AD315"/>
  <c r="AN315" s="1"/>
  <c r="Q315" s="1"/>
  <c r="P315" s="1"/>
  <c r="Z315" s="1"/>
  <c r="AC315"/>
  <c r="AM315" s="1"/>
  <c r="G315"/>
  <c r="F315"/>
  <c r="E315"/>
  <c r="D315"/>
  <c r="C315"/>
  <c r="B315"/>
  <c r="AO314"/>
  <c r="AL314"/>
  <c r="AK314"/>
  <c r="AJ314"/>
  <c r="AI314"/>
  <c r="AH314"/>
  <c r="AG314"/>
  <c r="AF314"/>
  <c r="AE314"/>
  <c r="AD314"/>
  <c r="AN314" s="1"/>
  <c r="Q314" s="1"/>
  <c r="P314" s="1"/>
  <c r="Z314" s="1"/>
  <c r="AC314"/>
  <c r="AM314" s="1"/>
  <c r="G314"/>
  <c r="F314"/>
  <c r="E314"/>
  <c r="D314"/>
  <c r="C314"/>
  <c r="B314"/>
  <c r="AO313"/>
  <c r="AL313"/>
  <c r="AK313"/>
  <c r="AJ313"/>
  <c r="AI313"/>
  <c r="AH313"/>
  <c r="AG313"/>
  <c r="AF313"/>
  <c r="AE313"/>
  <c r="AD313"/>
  <c r="AN313" s="1"/>
  <c r="Q313" s="1"/>
  <c r="P313" s="1"/>
  <c r="Z313" s="1"/>
  <c r="AC313"/>
  <c r="AM313" s="1"/>
  <c r="G313"/>
  <c r="F313"/>
  <c r="E313"/>
  <c r="D313"/>
  <c r="C313"/>
  <c r="B313"/>
  <c r="AO312"/>
  <c r="AL312"/>
  <c r="AK312"/>
  <c r="AJ312"/>
  <c r="AI312"/>
  <c r="AH312"/>
  <c r="AG312"/>
  <c r="AF312"/>
  <c r="AE312"/>
  <c r="AD312"/>
  <c r="AN312" s="1"/>
  <c r="Q312" s="1"/>
  <c r="P312" s="1"/>
  <c r="Z312" s="1"/>
  <c r="AC312"/>
  <c r="AM312" s="1"/>
  <c r="G312"/>
  <c r="F312"/>
  <c r="E312"/>
  <c r="D312"/>
  <c r="C312"/>
  <c r="B312"/>
  <c r="AO311"/>
  <c r="AL311"/>
  <c r="AK311"/>
  <c r="AJ311"/>
  <c r="AI311"/>
  <c r="AH311"/>
  <c r="AG311"/>
  <c r="AF311"/>
  <c r="AE311"/>
  <c r="AM311" s="1"/>
  <c r="AD311"/>
  <c r="AN311" s="1"/>
  <c r="Q311" s="1"/>
  <c r="P311" s="1"/>
  <c r="Z311" s="1"/>
  <c r="AC311"/>
  <c r="G311"/>
  <c r="F311"/>
  <c r="E311"/>
  <c r="D311"/>
  <c r="C311"/>
  <c r="B311"/>
  <c r="AO310"/>
  <c r="AL310"/>
  <c r="AK310"/>
  <c r="AJ310"/>
  <c r="AI310"/>
  <c r="AH310"/>
  <c r="AG310"/>
  <c r="AF310"/>
  <c r="AE310"/>
  <c r="AD310"/>
  <c r="AN310" s="1"/>
  <c r="Q310" s="1"/>
  <c r="P310" s="1"/>
  <c r="Z310" s="1"/>
  <c r="AC310"/>
  <c r="AM310" s="1"/>
  <c r="G310"/>
  <c r="F310"/>
  <c r="E310"/>
  <c r="D310"/>
  <c r="C310"/>
  <c r="B310"/>
  <c r="AO309"/>
  <c r="AL309"/>
  <c r="AK309"/>
  <c r="AJ309"/>
  <c r="AI309"/>
  <c r="AH309"/>
  <c r="AG309"/>
  <c r="AF309"/>
  <c r="AE309"/>
  <c r="AM309" s="1"/>
  <c r="AD309"/>
  <c r="AN309" s="1"/>
  <c r="Q309" s="1"/>
  <c r="P309" s="1"/>
  <c r="Z309" s="1"/>
  <c r="AC309"/>
  <c r="G309"/>
  <c r="F309"/>
  <c r="E309"/>
  <c r="D309"/>
  <c r="C309"/>
  <c r="B309"/>
  <c r="AO308"/>
  <c r="AL308"/>
  <c r="AK308"/>
  <c r="AJ308"/>
  <c r="AI308"/>
  <c r="AH308"/>
  <c r="AG308"/>
  <c r="AF308"/>
  <c r="AE308"/>
  <c r="AD308"/>
  <c r="AN308" s="1"/>
  <c r="Q308" s="1"/>
  <c r="P308" s="1"/>
  <c r="Z308" s="1"/>
  <c r="AC308"/>
  <c r="AM308" s="1"/>
  <c r="G308"/>
  <c r="F308"/>
  <c r="E308"/>
  <c r="D308"/>
  <c r="C308"/>
  <c r="B308"/>
  <c r="AO307"/>
  <c r="AL307"/>
  <c r="AK307"/>
  <c r="AJ307"/>
  <c r="AI307"/>
  <c r="AH307"/>
  <c r="AG307"/>
  <c r="AF307"/>
  <c r="AE307"/>
  <c r="AM307" s="1"/>
  <c r="AD307"/>
  <c r="AN307" s="1"/>
  <c r="Q307" s="1"/>
  <c r="P307" s="1"/>
  <c r="Z307" s="1"/>
  <c r="AC307"/>
  <c r="G307"/>
  <c r="F307"/>
  <c r="E307"/>
  <c r="D307"/>
  <c r="C307"/>
  <c r="B307"/>
  <c r="AO306"/>
  <c r="AL306"/>
  <c r="AK306"/>
  <c r="AJ306"/>
  <c r="AI306"/>
  <c r="AH306"/>
  <c r="AG306"/>
  <c r="AF306"/>
  <c r="AE306"/>
  <c r="AD306"/>
  <c r="AN306" s="1"/>
  <c r="Q306" s="1"/>
  <c r="P306" s="1"/>
  <c r="Z306" s="1"/>
  <c r="AC306"/>
  <c r="AM306" s="1"/>
  <c r="G306"/>
  <c r="F306"/>
  <c r="E306"/>
  <c r="D306"/>
  <c r="C306"/>
  <c r="B306"/>
  <c r="AO305"/>
  <c r="AL305"/>
  <c r="AK305"/>
  <c r="AJ305"/>
  <c r="AI305"/>
  <c r="AH305"/>
  <c r="AG305"/>
  <c r="AF305"/>
  <c r="AE305"/>
  <c r="AM305" s="1"/>
  <c r="AD305"/>
  <c r="AN305" s="1"/>
  <c r="Q305" s="1"/>
  <c r="P305" s="1"/>
  <c r="Z305" s="1"/>
  <c r="AC305"/>
  <c r="G305"/>
  <c r="F305"/>
  <c r="E305"/>
  <c r="D305"/>
  <c r="C305"/>
  <c r="B305"/>
  <c r="AO304"/>
  <c r="AL304"/>
  <c r="AK304"/>
  <c r="AJ304"/>
  <c r="AI304"/>
  <c r="AH304"/>
  <c r="AG304"/>
  <c r="AF304"/>
  <c r="AE304"/>
  <c r="AD304"/>
  <c r="AN304" s="1"/>
  <c r="Q304" s="1"/>
  <c r="P304" s="1"/>
  <c r="Z304" s="1"/>
  <c r="AC304"/>
  <c r="AM304" s="1"/>
  <c r="G304"/>
  <c r="F304"/>
  <c r="E304"/>
  <c r="D304"/>
  <c r="C304"/>
  <c r="B304"/>
  <c r="AO303"/>
  <c r="AL303"/>
  <c r="AK303"/>
  <c r="AJ303"/>
  <c r="AI303"/>
  <c r="AH303"/>
  <c r="AG303"/>
  <c r="AF303"/>
  <c r="AE303"/>
  <c r="AM303" s="1"/>
  <c r="AD303"/>
  <c r="AN303" s="1"/>
  <c r="Q303" s="1"/>
  <c r="P303" s="1"/>
  <c r="Z303" s="1"/>
  <c r="AC303"/>
  <c r="G303"/>
  <c r="F303"/>
  <c r="E303"/>
  <c r="D303"/>
  <c r="C303"/>
  <c r="B303"/>
  <c r="AO302"/>
  <c r="AL302"/>
  <c r="AK302"/>
  <c r="AJ302"/>
  <c r="AI302"/>
  <c r="AH302"/>
  <c r="AG302"/>
  <c r="AF302"/>
  <c r="AN302" s="1"/>
  <c r="Q302" s="1"/>
  <c r="P302" s="1"/>
  <c r="Z302" s="1"/>
  <c r="AE302"/>
  <c r="AD302"/>
  <c r="AC302"/>
  <c r="AM302" s="1"/>
  <c r="G302"/>
  <c r="F302"/>
  <c r="E302"/>
  <c r="D302"/>
  <c r="C302"/>
  <c r="B302"/>
  <c r="AO301"/>
  <c r="AL301"/>
  <c r="AK301"/>
  <c r="AJ301"/>
  <c r="AI301"/>
  <c r="AH301"/>
  <c r="AG301"/>
  <c r="AF301"/>
  <c r="AE301"/>
  <c r="AM301" s="1"/>
  <c r="AD301"/>
  <c r="AN301" s="1"/>
  <c r="Q301" s="1"/>
  <c r="P301" s="1"/>
  <c r="Z301" s="1"/>
  <c r="AC301"/>
  <c r="G301"/>
  <c r="F301"/>
  <c r="E301"/>
  <c r="D301"/>
  <c r="C301"/>
  <c r="B301"/>
  <c r="AO300"/>
  <c r="AL300"/>
  <c r="AK300"/>
  <c r="AJ300"/>
  <c r="AI300"/>
  <c r="AH300"/>
  <c r="AG300"/>
  <c r="AF300"/>
  <c r="AE300"/>
  <c r="AD300"/>
  <c r="AN300" s="1"/>
  <c r="Q300" s="1"/>
  <c r="P300" s="1"/>
  <c r="Z300" s="1"/>
  <c r="AC300"/>
  <c r="AM300" s="1"/>
  <c r="G300"/>
  <c r="F300"/>
  <c r="E300"/>
  <c r="D300"/>
  <c r="C300"/>
  <c r="B300"/>
  <c r="AO299"/>
  <c r="AL299"/>
  <c r="AK299"/>
  <c r="AJ299"/>
  <c r="AI299"/>
  <c r="AH299"/>
  <c r="AG299"/>
  <c r="AF299"/>
  <c r="AE299"/>
  <c r="AM299" s="1"/>
  <c r="AD299"/>
  <c r="AN299" s="1"/>
  <c r="Q299" s="1"/>
  <c r="P299" s="1"/>
  <c r="Z299" s="1"/>
  <c r="AC299"/>
  <c r="G299"/>
  <c r="F299"/>
  <c r="E299"/>
  <c r="D299"/>
  <c r="C299"/>
  <c r="B299"/>
  <c r="AO298"/>
  <c r="AL298"/>
  <c r="AK298"/>
  <c r="AJ298"/>
  <c r="AI298"/>
  <c r="AH298"/>
  <c r="AG298"/>
  <c r="AF298"/>
  <c r="AE298"/>
  <c r="AD298"/>
  <c r="AN298" s="1"/>
  <c r="Q298" s="1"/>
  <c r="P298" s="1"/>
  <c r="Z298" s="1"/>
  <c r="AC298"/>
  <c r="AM298" s="1"/>
  <c r="G298"/>
  <c r="F298"/>
  <c r="E298"/>
  <c r="D298"/>
  <c r="C298"/>
  <c r="B298"/>
  <c r="AO297"/>
  <c r="AL297"/>
  <c r="AK297"/>
  <c r="AJ297"/>
  <c r="AI297"/>
  <c r="AH297"/>
  <c r="AG297"/>
  <c r="AF297"/>
  <c r="AE297"/>
  <c r="AD297"/>
  <c r="AN297" s="1"/>
  <c r="Q297" s="1"/>
  <c r="P297" s="1"/>
  <c r="Z297" s="1"/>
  <c r="AC297"/>
  <c r="AM297" s="1"/>
  <c r="G297"/>
  <c r="F297"/>
  <c r="E297"/>
  <c r="D297"/>
  <c r="C297"/>
  <c r="B297"/>
  <c r="AO296"/>
  <c r="AL296"/>
  <c r="AK296"/>
  <c r="AJ296"/>
  <c r="AI296"/>
  <c r="AH296"/>
  <c r="AG296"/>
  <c r="AF296"/>
  <c r="AE296"/>
  <c r="AD296"/>
  <c r="AN296" s="1"/>
  <c r="Q296" s="1"/>
  <c r="P296" s="1"/>
  <c r="Z296" s="1"/>
  <c r="AC296"/>
  <c r="AM296" s="1"/>
  <c r="G296"/>
  <c r="F296"/>
  <c r="E296"/>
  <c r="D296"/>
  <c r="C296"/>
  <c r="B296"/>
  <c r="AO295"/>
  <c r="AL295"/>
  <c r="AK295"/>
  <c r="AJ295"/>
  <c r="AI295"/>
  <c r="AH295"/>
  <c r="AG295"/>
  <c r="AF295"/>
  <c r="AE295"/>
  <c r="AD295"/>
  <c r="AN295" s="1"/>
  <c r="Q295" s="1"/>
  <c r="P295" s="1"/>
  <c r="Z295" s="1"/>
  <c r="AC295"/>
  <c r="AM295" s="1"/>
  <c r="G295"/>
  <c r="F295"/>
  <c r="E295"/>
  <c r="D295"/>
  <c r="C295"/>
  <c r="B295"/>
  <c r="AO294"/>
  <c r="AL294"/>
  <c r="AK294"/>
  <c r="AJ294"/>
  <c r="AI294"/>
  <c r="AH294"/>
  <c r="AG294"/>
  <c r="AF294"/>
  <c r="AE294"/>
  <c r="AD294"/>
  <c r="AN294" s="1"/>
  <c r="Q294" s="1"/>
  <c r="P294" s="1"/>
  <c r="Z294" s="1"/>
  <c r="AC294"/>
  <c r="AM294" s="1"/>
  <c r="G294"/>
  <c r="F294"/>
  <c r="E294"/>
  <c r="D294"/>
  <c r="C294"/>
  <c r="B294"/>
  <c r="AO293"/>
  <c r="AL293"/>
  <c r="AK293"/>
  <c r="AJ293"/>
  <c r="AI293"/>
  <c r="AH293"/>
  <c r="AG293"/>
  <c r="AF293"/>
  <c r="AE293"/>
  <c r="AD293"/>
  <c r="AN293" s="1"/>
  <c r="Q293" s="1"/>
  <c r="P293" s="1"/>
  <c r="Z293" s="1"/>
  <c r="AC293"/>
  <c r="AM293" s="1"/>
  <c r="G293"/>
  <c r="F293"/>
  <c r="E293"/>
  <c r="D293"/>
  <c r="C293"/>
  <c r="B293"/>
  <c r="AO292"/>
  <c r="AL292"/>
  <c r="AK292"/>
  <c r="AJ292"/>
  <c r="AI292"/>
  <c r="AH292"/>
  <c r="AG292"/>
  <c r="AF292"/>
  <c r="AE292"/>
  <c r="AD292"/>
  <c r="AN292" s="1"/>
  <c r="Q292" s="1"/>
  <c r="P292" s="1"/>
  <c r="Z292" s="1"/>
  <c r="AC292"/>
  <c r="AM292" s="1"/>
  <c r="G292"/>
  <c r="F292"/>
  <c r="E292"/>
  <c r="D292"/>
  <c r="C292"/>
  <c r="B292"/>
  <c r="AO291"/>
  <c r="AL291"/>
  <c r="AK291"/>
  <c r="AJ291"/>
  <c r="AI291"/>
  <c r="AH291"/>
  <c r="AG291"/>
  <c r="AF291"/>
  <c r="AN291" s="1"/>
  <c r="Q291" s="1"/>
  <c r="P291" s="1"/>
  <c r="Z291" s="1"/>
  <c r="AE291"/>
  <c r="AD291"/>
  <c r="AC291"/>
  <c r="AM291" s="1"/>
  <c r="G291"/>
  <c r="F291"/>
  <c r="E291"/>
  <c r="D291"/>
  <c r="C291"/>
  <c r="B291"/>
  <c r="AO290"/>
  <c r="AL290"/>
  <c r="AK290"/>
  <c r="AJ290"/>
  <c r="AI290"/>
  <c r="AH290"/>
  <c r="AG290"/>
  <c r="AF290"/>
  <c r="AE290"/>
  <c r="AD290"/>
  <c r="AN290" s="1"/>
  <c r="Q290" s="1"/>
  <c r="P290" s="1"/>
  <c r="Z290" s="1"/>
  <c r="AC290"/>
  <c r="AM290" s="1"/>
  <c r="G290"/>
  <c r="F290"/>
  <c r="E290"/>
  <c r="D290"/>
  <c r="C290"/>
  <c r="B290"/>
  <c r="AO289"/>
  <c r="AL289"/>
  <c r="AK289"/>
  <c r="AJ289"/>
  <c r="AI289"/>
  <c r="AH289"/>
  <c r="AG289"/>
  <c r="AF289"/>
  <c r="AN289" s="1"/>
  <c r="Q289" s="1"/>
  <c r="P289" s="1"/>
  <c r="Z289" s="1"/>
  <c r="AE289"/>
  <c r="AD289"/>
  <c r="AC289"/>
  <c r="AM289" s="1"/>
  <c r="G289"/>
  <c r="F289"/>
  <c r="E289"/>
  <c r="D289"/>
  <c r="C289"/>
  <c r="B289"/>
  <c r="AO288"/>
  <c r="AL288"/>
  <c r="AK288"/>
  <c r="AJ288"/>
  <c r="AI288"/>
  <c r="AH288"/>
  <c r="AG288"/>
  <c r="AF288"/>
  <c r="AE288"/>
  <c r="AD288"/>
  <c r="AN288" s="1"/>
  <c r="Q288" s="1"/>
  <c r="P288" s="1"/>
  <c r="Z288" s="1"/>
  <c r="AC288"/>
  <c r="AM288" s="1"/>
  <c r="G288"/>
  <c r="F288"/>
  <c r="E288"/>
  <c r="D288"/>
  <c r="C288"/>
  <c r="B288"/>
  <c r="AO287"/>
  <c r="AL287"/>
  <c r="AK287"/>
  <c r="AJ287"/>
  <c r="AI287"/>
  <c r="AH287"/>
  <c r="AG287"/>
  <c r="AF287"/>
  <c r="AE287"/>
  <c r="AM287" s="1"/>
  <c r="AD287"/>
  <c r="AN287" s="1"/>
  <c r="AC287"/>
  <c r="G287"/>
  <c r="F287"/>
  <c r="E287"/>
  <c r="D287"/>
  <c r="C287"/>
  <c r="B287"/>
  <c r="AL286"/>
  <c r="AK286"/>
  <c r="AJ286"/>
  <c r="AI286"/>
  <c r="AH286"/>
  <c r="AG286"/>
  <c r="AF286"/>
  <c r="AE286"/>
  <c r="AD286"/>
  <c r="AC286"/>
  <c r="AB286"/>
  <c r="AA286"/>
  <c r="Y286"/>
  <c r="W286"/>
  <c r="U286"/>
  <c r="T286"/>
  <c r="S286"/>
  <c r="R286"/>
  <c r="O286"/>
  <c r="N286"/>
  <c r="M286"/>
  <c r="J286"/>
  <c r="I286"/>
  <c r="H286"/>
  <c r="B286"/>
  <c r="AO285"/>
  <c r="AL285"/>
  <c r="AK285"/>
  <c r="AJ285"/>
  <c r="AI285"/>
  <c r="AH285"/>
  <c r="AG285"/>
  <c r="AF285"/>
  <c r="AE285"/>
  <c r="AD285"/>
  <c r="AN285" s="1"/>
  <c r="T285" s="1"/>
  <c r="P285" s="1"/>
  <c r="Z285" s="1"/>
  <c r="AC285"/>
  <c r="AM285" s="1"/>
  <c r="G285"/>
  <c r="F285"/>
  <c r="E285"/>
  <c r="C285"/>
  <c r="B285"/>
  <c r="AO284"/>
  <c r="AL284"/>
  <c r="AK284"/>
  <c r="AJ284"/>
  <c r="AI284"/>
  <c r="AH284"/>
  <c r="AG284"/>
  <c r="AF284"/>
  <c r="AE284"/>
  <c r="AD284"/>
  <c r="AN284" s="1"/>
  <c r="T284" s="1"/>
  <c r="P284" s="1"/>
  <c r="Z284" s="1"/>
  <c r="AC284"/>
  <c r="AM284" s="1"/>
  <c r="G284"/>
  <c r="F284"/>
  <c r="E284"/>
  <c r="C284"/>
  <c r="B284"/>
  <c r="AO283"/>
  <c r="AL283"/>
  <c r="AK283"/>
  <c r="AJ283"/>
  <c r="AI283"/>
  <c r="AH283"/>
  <c r="AG283"/>
  <c r="AF283"/>
  <c r="AE283"/>
  <c r="AM283" s="1"/>
  <c r="AD283"/>
  <c r="AN283" s="1"/>
  <c r="T283" s="1"/>
  <c r="P283" s="1"/>
  <c r="Z283" s="1"/>
  <c r="AC283"/>
  <c r="G283"/>
  <c r="F283"/>
  <c r="E283"/>
  <c r="C283"/>
  <c r="B283"/>
  <c r="AO282"/>
  <c r="AL282"/>
  <c r="AK282"/>
  <c r="AJ282"/>
  <c r="AI282"/>
  <c r="AH282"/>
  <c r="AG282"/>
  <c r="AF282"/>
  <c r="AE282"/>
  <c r="AM282" s="1"/>
  <c r="AD282"/>
  <c r="AN282" s="1"/>
  <c r="T282" s="1"/>
  <c r="P282" s="1"/>
  <c r="Z282" s="1"/>
  <c r="AC282"/>
  <c r="G282"/>
  <c r="F282"/>
  <c r="E282"/>
  <c r="C282"/>
  <c r="B282"/>
  <c r="AO281"/>
  <c r="AL281"/>
  <c r="AK281"/>
  <c r="AJ281"/>
  <c r="AI281"/>
  <c r="AH281"/>
  <c r="AG281"/>
  <c r="AF281"/>
  <c r="AE281"/>
  <c r="AM281" s="1"/>
  <c r="AD281"/>
  <c r="AN281" s="1"/>
  <c r="T281" s="1"/>
  <c r="P281" s="1"/>
  <c r="Z281" s="1"/>
  <c r="AC281"/>
  <c r="G281"/>
  <c r="F281"/>
  <c r="E281"/>
  <c r="C281"/>
  <c r="B281"/>
  <c r="AO280"/>
  <c r="AL280"/>
  <c r="AK280"/>
  <c r="AJ280"/>
  <c r="AI280"/>
  <c r="AH280"/>
  <c r="AG280"/>
  <c r="AF280"/>
  <c r="AE280"/>
  <c r="AD280"/>
  <c r="AN280" s="1"/>
  <c r="T280" s="1"/>
  <c r="P280" s="1"/>
  <c r="Z280" s="1"/>
  <c r="AC280"/>
  <c r="AM280" s="1"/>
  <c r="G280"/>
  <c r="F280"/>
  <c r="E280"/>
  <c r="C280"/>
  <c r="B280"/>
  <c r="AO279"/>
  <c r="AL279"/>
  <c r="AK279"/>
  <c r="AJ279"/>
  <c r="AI279"/>
  <c r="AH279"/>
  <c r="AG279"/>
  <c r="AF279"/>
  <c r="AE279"/>
  <c r="AD279"/>
  <c r="AN279" s="1"/>
  <c r="T279" s="1"/>
  <c r="P279" s="1"/>
  <c r="Z279" s="1"/>
  <c r="AC279"/>
  <c r="AM279" s="1"/>
  <c r="G279"/>
  <c r="F279"/>
  <c r="E279"/>
  <c r="C279"/>
  <c r="B279"/>
  <c r="AO278"/>
  <c r="AL278"/>
  <c r="AK278"/>
  <c r="AJ278"/>
  <c r="AI278"/>
  <c r="AH278"/>
  <c r="AG278"/>
  <c r="AF278"/>
  <c r="AE278"/>
  <c r="AD278"/>
  <c r="AN278" s="1"/>
  <c r="AC278"/>
  <c r="AM278" s="1"/>
  <c r="G278"/>
  <c r="F278"/>
  <c r="E278"/>
  <c r="C278"/>
  <c r="B278"/>
  <c r="AL277"/>
  <c r="AK277"/>
  <c r="AJ277"/>
  <c r="AI277"/>
  <c r="AH277"/>
  <c r="AG277"/>
  <c r="AF277"/>
  <c r="AE277"/>
  <c r="AD277"/>
  <c r="AC277"/>
  <c r="AB277"/>
  <c r="AA277"/>
  <c r="Y277"/>
  <c r="W277"/>
  <c r="U277"/>
  <c r="S277"/>
  <c r="R277"/>
  <c r="Q277"/>
  <c r="N277"/>
  <c r="M277"/>
  <c r="L277"/>
  <c r="J277"/>
  <c r="I277"/>
  <c r="H277"/>
  <c r="B277"/>
  <c r="AO276"/>
  <c r="AN276"/>
  <c r="AM276"/>
  <c r="B276"/>
  <c r="AO275"/>
  <c r="AN275"/>
  <c r="AM275"/>
  <c r="B275"/>
  <c r="AO274"/>
  <c r="AN274"/>
  <c r="AM274"/>
  <c r="B274"/>
  <c r="AO273"/>
  <c r="AN273"/>
  <c r="AM273"/>
  <c r="B273"/>
  <c r="AO272"/>
  <c r="AN272"/>
  <c r="AM272"/>
  <c r="B272"/>
  <c r="AO271"/>
  <c r="AL271"/>
  <c r="AK271"/>
  <c r="AJ271"/>
  <c r="AI271"/>
  <c r="AH271"/>
  <c r="AG271"/>
  <c r="AF271"/>
  <c r="AE271"/>
  <c r="AD271"/>
  <c r="AN271" s="1"/>
  <c r="T271" s="1"/>
  <c r="P271" s="1"/>
  <c r="Z271" s="1"/>
  <c r="AC271"/>
  <c r="AM271" s="1"/>
  <c r="G271"/>
  <c r="F271"/>
  <c r="E271"/>
  <c r="D271"/>
  <c r="C271"/>
  <c r="B271"/>
  <c r="AO270"/>
  <c r="AL270"/>
  <c r="AK270"/>
  <c r="AJ270"/>
  <c r="AI270"/>
  <c r="AH270"/>
  <c r="AG270"/>
  <c r="AF270"/>
  <c r="AE270"/>
  <c r="AD270"/>
  <c r="AN270" s="1"/>
  <c r="T270" s="1"/>
  <c r="P270" s="1"/>
  <c r="Z270" s="1"/>
  <c r="AC270"/>
  <c r="AM270" s="1"/>
  <c r="G270"/>
  <c r="F270"/>
  <c r="E270"/>
  <c r="D270"/>
  <c r="C270"/>
  <c r="B270"/>
  <c r="AO269"/>
  <c r="AL269"/>
  <c r="AK269"/>
  <c r="AJ269"/>
  <c r="AI269"/>
  <c r="AH269"/>
  <c r="AG269"/>
  <c r="AF269"/>
  <c r="AE269"/>
  <c r="AD269"/>
  <c r="AN269" s="1"/>
  <c r="T269" s="1"/>
  <c r="P269" s="1"/>
  <c r="Z269" s="1"/>
  <c r="AC269"/>
  <c r="AM269" s="1"/>
  <c r="G269"/>
  <c r="F269"/>
  <c r="E269"/>
  <c r="D269"/>
  <c r="C269"/>
  <c r="B269"/>
  <c r="AO268"/>
  <c r="AL268"/>
  <c r="AK268"/>
  <c r="AJ268"/>
  <c r="AI268"/>
  <c r="AH268"/>
  <c r="AG268"/>
  <c r="AF268"/>
  <c r="AE268"/>
  <c r="AD268"/>
  <c r="AN268" s="1"/>
  <c r="T268" s="1"/>
  <c r="P268" s="1"/>
  <c r="Z268" s="1"/>
  <c r="AC268"/>
  <c r="AM268" s="1"/>
  <c r="G268"/>
  <c r="F268"/>
  <c r="E268"/>
  <c r="D268"/>
  <c r="C268"/>
  <c r="B268"/>
  <c r="AO267"/>
  <c r="AL267"/>
  <c r="AK267"/>
  <c r="AJ267"/>
  <c r="AI267"/>
  <c r="AH267"/>
  <c r="AG267"/>
  <c r="AF267"/>
  <c r="AE267"/>
  <c r="AD267"/>
  <c r="AN267" s="1"/>
  <c r="T267" s="1"/>
  <c r="P267" s="1"/>
  <c r="Z267" s="1"/>
  <c r="AC267"/>
  <c r="AM267" s="1"/>
  <c r="G267"/>
  <c r="F267"/>
  <c r="E267"/>
  <c r="D267"/>
  <c r="C267"/>
  <c r="B267"/>
  <c r="AO266"/>
  <c r="AL266"/>
  <c r="AK266"/>
  <c r="AJ266"/>
  <c r="AI266"/>
  <c r="AH266"/>
  <c r="AG266"/>
  <c r="AF266"/>
  <c r="AE266"/>
  <c r="AD266"/>
  <c r="AN266" s="1"/>
  <c r="T266" s="1"/>
  <c r="P266" s="1"/>
  <c r="Z266" s="1"/>
  <c r="AC266"/>
  <c r="AM266" s="1"/>
  <c r="G266"/>
  <c r="F266"/>
  <c r="E266"/>
  <c r="D266"/>
  <c r="C266"/>
  <c r="B266"/>
  <c r="AO265"/>
  <c r="AL265"/>
  <c r="AK265"/>
  <c r="AJ265"/>
  <c r="AI265"/>
  <c r="AH265"/>
  <c r="AG265"/>
  <c r="AF265"/>
  <c r="AE265"/>
  <c r="AD265"/>
  <c r="AN265" s="1"/>
  <c r="T265" s="1"/>
  <c r="P265" s="1"/>
  <c r="Z265" s="1"/>
  <c r="AC265"/>
  <c r="AM265" s="1"/>
  <c r="G265"/>
  <c r="F265"/>
  <c r="E265"/>
  <c r="D265"/>
  <c r="C265"/>
  <c r="B265"/>
  <c r="AO264"/>
  <c r="AL264"/>
  <c r="AK264"/>
  <c r="AJ264"/>
  <c r="AI264"/>
  <c r="AH264"/>
  <c r="AG264"/>
  <c r="AF264"/>
  <c r="AE264"/>
  <c r="AD264"/>
  <c r="AN264" s="1"/>
  <c r="T264" s="1"/>
  <c r="P264" s="1"/>
  <c r="Z264" s="1"/>
  <c r="AC264"/>
  <c r="AM264" s="1"/>
  <c r="G264"/>
  <c r="F264"/>
  <c r="E264"/>
  <c r="D264"/>
  <c r="C264"/>
  <c r="B264"/>
  <c r="AO263"/>
  <c r="AL263"/>
  <c r="AK263"/>
  <c r="AJ263"/>
  <c r="AI263"/>
  <c r="AH263"/>
  <c r="AG263"/>
  <c r="AF263"/>
  <c r="AE263"/>
  <c r="AD263"/>
  <c r="AN263" s="1"/>
  <c r="T263" s="1"/>
  <c r="P263" s="1"/>
  <c r="Z263" s="1"/>
  <c r="AC263"/>
  <c r="AM263" s="1"/>
  <c r="G263"/>
  <c r="F263"/>
  <c r="E263"/>
  <c r="D263"/>
  <c r="C263"/>
  <c r="B263"/>
  <c r="AO262"/>
  <c r="AL262"/>
  <c r="AK262"/>
  <c r="AJ262"/>
  <c r="AI262"/>
  <c r="AH262"/>
  <c r="AG262"/>
  <c r="AF262"/>
  <c r="AE262"/>
  <c r="AD262"/>
  <c r="AN262" s="1"/>
  <c r="AC262"/>
  <c r="AM262" s="1"/>
  <c r="G262"/>
  <c r="F262"/>
  <c r="E262"/>
  <c r="D262"/>
  <c r="C262"/>
  <c r="B262"/>
  <c r="AL261"/>
  <c r="AK261"/>
  <c r="AJ261"/>
  <c r="AI261"/>
  <c r="AH261"/>
  <c r="AG261"/>
  <c r="AF261"/>
  <c r="AE261"/>
  <c r="AD261"/>
  <c r="AC261"/>
  <c r="AB261"/>
  <c r="AA261"/>
  <c r="Y261"/>
  <c r="W261"/>
  <c r="U261"/>
  <c r="S261"/>
  <c r="R261"/>
  <c r="Q261"/>
  <c r="N261"/>
  <c r="M261"/>
  <c r="L261"/>
  <c r="J261"/>
  <c r="I261"/>
  <c r="H261"/>
  <c r="AO260"/>
  <c r="AL260"/>
  <c r="AK260"/>
  <c r="AJ260"/>
  <c r="AI260"/>
  <c r="AH260"/>
  <c r="AG260"/>
  <c r="AF260"/>
  <c r="AN260" s="1"/>
  <c r="T260" s="1"/>
  <c r="P260" s="1"/>
  <c r="Z260" s="1"/>
  <c r="AE260"/>
  <c r="AD260"/>
  <c r="AC260"/>
  <c r="AM260" s="1"/>
  <c r="I260"/>
  <c r="H260"/>
  <c r="G260"/>
  <c r="F260"/>
  <c r="E260"/>
  <c r="C260"/>
  <c r="B260"/>
  <c r="AO259"/>
  <c r="AL259"/>
  <c r="AK259"/>
  <c r="AJ259"/>
  <c r="AI259"/>
  <c r="AH259"/>
  <c r="AG259"/>
  <c r="AF259"/>
  <c r="AE259"/>
  <c r="AD259"/>
  <c r="AN259" s="1"/>
  <c r="T259" s="1"/>
  <c r="P259" s="1"/>
  <c r="Z259" s="1"/>
  <c r="AC259"/>
  <c r="AM259" s="1"/>
  <c r="I259"/>
  <c r="H259"/>
  <c r="G259"/>
  <c r="F259"/>
  <c r="E259"/>
  <c r="D259"/>
  <c r="C259"/>
  <c r="B259"/>
  <c r="AO258"/>
  <c r="AL258"/>
  <c r="AK258"/>
  <c r="AJ258"/>
  <c r="AI258"/>
  <c r="AH258"/>
  <c r="AG258"/>
  <c r="AF258"/>
  <c r="AE258"/>
  <c r="AD258"/>
  <c r="AN258" s="1"/>
  <c r="T258" s="1"/>
  <c r="P258" s="1"/>
  <c r="Z258" s="1"/>
  <c r="AC258"/>
  <c r="AM258" s="1"/>
  <c r="I258"/>
  <c r="H258"/>
  <c r="G258"/>
  <c r="F258"/>
  <c r="E258"/>
  <c r="D258"/>
  <c r="C258"/>
  <c r="B258"/>
  <c r="AO257"/>
  <c r="AL257"/>
  <c r="AK257"/>
  <c r="AJ257"/>
  <c r="AI257"/>
  <c r="AH257"/>
  <c r="AG257"/>
  <c r="AF257"/>
  <c r="AE257"/>
  <c r="AD257"/>
  <c r="AN257" s="1"/>
  <c r="T257" s="1"/>
  <c r="P257" s="1"/>
  <c r="Z257" s="1"/>
  <c r="AC257"/>
  <c r="AM257" s="1"/>
  <c r="I257"/>
  <c r="H257"/>
  <c r="G257"/>
  <c r="F257"/>
  <c r="E257"/>
  <c r="D257"/>
  <c r="C257"/>
  <c r="B257"/>
  <c r="AO256"/>
  <c r="AL256"/>
  <c r="AK256"/>
  <c r="AJ256"/>
  <c r="AI256"/>
  <c r="AH256"/>
  <c r="AG256"/>
  <c r="AF256"/>
  <c r="AE256"/>
  <c r="AD256"/>
  <c r="AN256" s="1"/>
  <c r="T256" s="1"/>
  <c r="P256" s="1"/>
  <c r="Z256" s="1"/>
  <c r="AC256"/>
  <c r="AM256" s="1"/>
  <c r="I256"/>
  <c r="H256"/>
  <c r="G256"/>
  <c r="F256"/>
  <c r="E256"/>
  <c r="D256"/>
  <c r="C256"/>
  <c r="B256"/>
  <c r="AO255"/>
  <c r="AL255"/>
  <c r="AK255"/>
  <c r="AJ255"/>
  <c r="AI255"/>
  <c r="AH255"/>
  <c r="AG255"/>
  <c r="AF255"/>
  <c r="AE255"/>
  <c r="AD255"/>
  <c r="AN255" s="1"/>
  <c r="T255" s="1"/>
  <c r="P255" s="1"/>
  <c r="Z255" s="1"/>
  <c r="AC255"/>
  <c r="AM255" s="1"/>
  <c r="I255"/>
  <c r="H255"/>
  <c r="G255"/>
  <c r="F255"/>
  <c r="E255"/>
  <c r="D255"/>
  <c r="C255"/>
  <c r="B255"/>
  <c r="AO254"/>
  <c r="AL254"/>
  <c r="AK254"/>
  <c r="AJ254"/>
  <c r="AI254"/>
  <c r="AH254"/>
  <c r="AG254"/>
  <c r="AF254"/>
  <c r="AE254"/>
  <c r="AD254"/>
  <c r="AN254" s="1"/>
  <c r="T254" s="1"/>
  <c r="P254" s="1"/>
  <c r="Z254" s="1"/>
  <c r="AC254"/>
  <c r="AM254" s="1"/>
  <c r="I254"/>
  <c r="H254"/>
  <c r="G254"/>
  <c r="F254"/>
  <c r="E254"/>
  <c r="D254"/>
  <c r="C254"/>
  <c r="B254"/>
  <c r="AO253"/>
  <c r="AL253"/>
  <c r="AK253"/>
  <c r="AJ253"/>
  <c r="AI253"/>
  <c r="AH253"/>
  <c r="AG253"/>
  <c r="AF253"/>
  <c r="AE253"/>
  <c r="AD253"/>
  <c r="AN253" s="1"/>
  <c r="T253" s="1"/>
  <c r="P253" s="1"/>
  <c r="Z253" s="1"/>
  <c r="AC253"/>
  <c r="AM253" s="1"/>
  <c r="I253"/>
  <c r="H253"/>
  <c r="G253"/>
  <c r="F253"/>
  <c r="E253"/>
  <c r="D253"/>
  <c r="C253"/>
  <c r="B253"/>
  <c r="AO252"/>
  <c r="AL252"/>
  <c r="AK252"/>
  <c r="AJ252"/>
  <c r="AI252"/>
  <c r="AH252"/>
  <c r="AG252"/>
  <c r="AF252"/>
  <c r="AE252"/>
  <c r="AD252"/>
  <c r="AN252" s="1"/>
  <c r="T252" s="1"/>
  <c r="P252" s="1"/>
  <c r="Z252" s="1"/>
  <c r="AC252"/>
  <c r="AM252" s="1"/>
  <c r="I252"/>
  <c r="H252"/>
  <c r="G252"/>
  <c r="F252"/>
  <c r="E252"/>
  <c r="D252"/>
  <c r="C252"/>
  <c r="B252"/>
  <c r="AO251"/>
  <c r="AL251"/>
  <c r="AK251"/>
  <c r="AJ251"/>
  <c r="AI251"/>
  <c r="AH251"/>
  <c r="AG251"/>
  <c r="AF251"/>
  <c r="AE251"/>
  <c r="AD251"/>
  <c r="AN251" s="1"/>
  <c r="T251" s="1"/>
  <c r="P251" s="1"/>
  <c r="Z251" s="1"/>
  <c r="AC251"/>
  <c r="AM251" s="1"/>
  <c r="I251"/>
  <c r="H251"/>
  <c r="G251"/>
  <c r="F251"/>
  <c r="E251"/>
  <c r="D251"/>
  <c r="C251"/>
  <c r="B251"/>
  <c r="AO250"/>
  <c r="AL250"/>
  <c r="AK250"/>
  <c r="AJ250"/>
  <c r="AI250"/>
  <c r="AH250"/>
  <c r="AG250"/>
  <c r="AF250"/>
  <c r="AE250"/>
  <c r="AD250"/>
  <c r="AN250" s="1"/>
  <c r="T250" s="1"/>
  <c r="P250" s="1"/>
  <c r="Z250" s="1"/>
  <c r="AC250"/>
  <c r="AM250" s="1"/>
  <c r="I250"/>
  <c r="H250"/>
  <c r="G250"/>
  <c r="F250"/>
  <c r="E250"/>
  <c r="D250"/>
  <c r="C250"/>
  <c r="B250"/>
  <c r="AO249"/>
  <c r="AL249"/>
  <c r="AK249"/>
  <c r="AJ249"/>
  <c r="AI249"/>
  <c r="AH249"/>
  <c r="AG249"/>
  <c r="AF249"/>
  <c r="AE249"/>
  <c r="AD249"/>
  <c r="AN249" s="1"/>
  <c r="T249" s="1"/>
  <c r="P249" s="1"/>
  <c r="Z249" s="1"/>
  <c r="AC249"/>
  <c r="AM249" s="1"/>
  <c r="I249"/>
  <c r="H249"/>
  <c r="G249"/>
  <c r="F249"/>
  <c r="E249"/>
  <c r="D249"/>
  <c r="C249"/>
  <c r="B249"/>
  <c r="AO248"/>
  <c r="AL248"/>
  <c r="AK248"/>
  <c r="AJ248"/>
  <c r="AI248"/>
  <c r="AH248"/>
  <c r="AG248"/>
  <c r="AF248"/>
  <c r="AE248"/>
  <c r="AD248"/>
  <c r="AN248" s="1"/>
  <c r="T248" s="1"/>
  <c r="P248" s="1"/>
  <c r="Z248" s="1"/>
  <c r="AC248"/>
  <c r="AM248" s="1"/>
  <c r="I248"/>
  <c r="H248"/>
  <c r="G248"/>
  <c r="F248"/>
  <c r="E248"/>
  <c r="D248"/>
  <c r="C248"/>
  <c r="B248"/>
  <c r="AO247"/>
  <c r="AL247"/>
  <c r="AK247"/>
  <c r="AJ247"/>
  <c r="AI247"/>
  <c r="AH247"/>
  <c r="AG247"/>
  <c r="AF247"/>
  <c r="AE247"/>
  <c r="AD247"/>
  <c r="AN247" s="1"/>
  <c r="T247" s="1"/>
  <c r="P247" s="1"/>
  <c r="Z247" s="1"/>
  <c r="AC247"/>
  <c r="AM247" s="1"/>
  <c r="I247"/>
  <c r="H247"/>
  <c r="G247"/>
  <c r="F247"/>
  <c r="E247"/>
  <c r="D247"/>
  <c r="C247"/>
  <c r="B247"/>
  <c r="AO246"/>
  <c r="AL246"/>
  <c r="AK246"/>
  <c r="AJ246"/>
  <c r="AI246"/>
  <c r="AH246"/>
  <c r="AG246"/>
  <c r="AF246"/>
  <c r="AE246"/>
  <c r="AD246"/>
  <c r="AN246" s="1"/>
  <c r="T246" s="1"/>
  <c r="P246" s="1"/>
  <c r="Z246" s="1"/>
  <c r="AC246"/>
  <c r="AM246" s="1"/>
  <c r="I246"/>
  <c r="H246"/>
  <c r="G246"/>
  <c r="F246"/>
  <c r="E246"/>
  <c r="D246"/>
  <c r="C246"/>
  <c r="B246"/>
  <c r="AO245"/>
  <c r="AL245"/>
  <c r="AK245"/>
  <c r="AJ245"/>
  <c r="AI245"/>
  <c r="AH245"/>
  <c r="AG245"/>
  <c r="AF245"/>
  <c r="AE245"/>
  <c r="AD245"/>
  <c r="AN245" s="1"/>
  <c r="T245" s="1"/>
  <c r="P245" s="1"/>
  <c r="Z245" s="1"/>
  <c r="AC245"/>
  <c r="AM245" s="1"/>
  <c r="I245"/>
  <c r="H245"/>
  <c r="G245"/>
  <c r="F245"/>
  <c r="E245"/>
  <c r="D245"/>
  <c r="C245"/>
  <c r="B245"/>
  <c r="AO244"/>
  <c r="AL244"/>
  <c r="AK244"/>
  <c r="AJ244"/>
  <c r="AI244"/>
  <c r="AH244"/>
  <c r="AG244"/>
  <c r="AF244"/>
  <c r="AE244"/>
  <c r="AD244"/>
  <c r="AN244" s="1"/>
  <c r="T244" s="1"/>
  <c r="P244" s="1"/>
  <c r="Z244" s="1"/>
  <c r="AC244"/>
  <c r="AM244" s="1"/>
  <c r="I244"/>
  <c r="H244"/>
  <c r="G244"/>
  <c r="F244"/>
  <c r="E244"/>
  <c r="D244"/>
  <c r="C244"/>
  <c r="B244"/>
  <c r="AO243"/>
  <c r="AL243"/>
  <c r="AK243"/>
  <c r="AJ243"/>
  <c r="AI243"/>
  <c r="AH243"/>
  <c r="AG243"/>
  <c r="AF243"/>
  <c r="AE243"/>
  <c r="AD243"/>
  <c r="AN243" s="1"/>
  <c r="T243" s="1"/>
  <c r="P243" s="1"/>
  <c r="Z243" s="1"/>
  <c r="AC243"/>
  <c r="AM243" s="1"/>
  <c r="I243"/>
  <c r="H243"/>
  <c r="G243"/>
  <c r="F243"/>
  <c r="E243"/>
  <c r="D243"/>
  <c r="C243"/>
  <c r="B243"/>
  <c r="AO242"/>
  <c r="AL242"/>
  <c r="AK242"/>
  <c r="AJ242"/>
  <c r="AI242"/>
  <c r="AH242"/>
  <c r="AG242"/>
  <c r="AF242"/>
  <c r="AN242" s="1"/>
  <c r="T242" s="1"/>
  <c r="P242" s="1"/>
  <c r="Z242" s="1"/>
  <c r="AE242"/>
  <c r="AD242"/>
  <c r="AC242"/>
  <c r="AM242" s="1"/>
  <c r="I242"/>
  <c r="H242"/>
  <c r="G242"/>
  <c r="F242"/>
  <c r="E242"/>
  <c r="D242"/>
  <c r="C242"/>
  <c r="B242"/>
  <c r="AO241"/>
  <c r="AL241"/>
  <c r="AK241"/>
  <c r="AJ241"/>
  <c r="AI241"/>
  <c r="AH241"/>
  <c r="AG241"/>
  <c r="AF241"/>
  <c r="AN241" s="1"/>
  <c r="T241" s="1"/>
  <c r="P241" s="1"/>
  <c r="Z241" s="1"/>
  <c r="AE241"/>
  <c r="AD241"/>
  <c r="AC241"/>
  <c r="AM241" s="1"/>
  <c r="I241"/>
  <c r="H241"/>
  <c r="G241"/>
  <c r="F241"/>
  <c r="E241"/>
  <c r="D241"/>
  <c r="C241"/>
  <c r="B241"/>
  <c r="AO240"/>
  <c r="AL240"/>
  <c r="AK240"/>
  <c r="AJ240"/>
  <c r="AI240"/>
  <c r="AH240"/>
  <c r="AG240"/>
  <c r="AF240"/>
  <c r="AN240" s="1"/>
  <c r="T240" s="1"/>
  <c r="P240" s="1"/>
  <c r="Z240" s="1"/>
  <c r="AE240"/>
  <c r="AD240"/>
  <c r="AC240"/>
  <c r="AM240" s="1"/>
  <c r="I240"/>
  <c r="H240"/>
  <c r="G240"/>
  <c r="F240"/>
  <c r="E240"/>
  <c r="D240"/>
  <c r="C240"/>
  <c r="B240"/>
  <c r="AO239"/>
  <c r="AL239"/>
  <c r="AK239"/>
  <c r="AJ239"/>
  <c r="AI239"/>
  <c r="AH239"/>
  <c r="AG239"/>
  <c r="AF239"/>
  <c r="AN239" s="1"/>
  <c r="T239" s="1"/>
  <c r="P239" s="1"/>
  <c r="Z239" s="1"/>
  <c r="AE239"/>
  <c r="AD239"/>
  <c r="AC239"/>
  <c r="AM239" s="1"/>
  <c r="I239"/>
  <c r="H239"/>
  <c r="G239"/>
  <c r="F239"/>
  <c r="E239"/>
  <c r="D239"/>
  <c r="C239"/>
  <c r="B239"/>
  <c r="AO238"/>
  <c r="AL238"/>
  <c r="AK238"/>
  <c r="AJ238"/>
  <c r="AI238"/>
  <c r="AH238"/>
  <c r="AG238"/>
  <c r="AF238"/>
  <c r="AN238" s="1"/>
  <c r="T238" s="1"/>
  <c r="P238" s="1"/>
  <c r="Z238" s="1"/>
  <c r="AE238"/>
  <c r="AD238"/>
  <c r="AC238"/>
  <c r="AM238" s="1"/>
  <c r="I238"/>
  <c r="H238"/>
  <c r="G238"/>
  <c r="F238"/>
  <c r="E238"/>
  <c r="D238"/>
  <c r="C238"/>
  <c r="B238"/>
  <c r="AO237"/>
  <c r="AL237"/>
  <c r="AK237"/>
  <c r="AJ237"/>
  <c r="AI237"/>
  <c r="AH237"/>
  <c r="AG237"/>
  <c r="AF237"/>
  <c r="AN237" s="1"/>
  <c r="T237" s="1"/>
  <c r="P237" s="1"/>
  <c r="Z237" s="1"/>
  <c r="AE237"/>
  <c r="AD237"/>
  <c r="AC237"/>
  <c r="AM237" s="1"/>
  <c r="I237"/>
  <c r="H237"/>
  <c r="G237"/>
  <c r="F237"/>
  <c r="E237"/>
  <c r="D237"/>
  <c r="C237"/>
  <c r="B237"/>
  <c r="AO236"/>
  <c r="AL236"/>
  <c r="AK236"/>
  <c r="AJ236"/>
  <c r="AI236"/>
  <c r="AH236"/>
  <c r="AG236"/>
  <c r="AF236"/>
  <c r="AN236" s="1"/>
  <c r="T236" s="1"/>
  <c r="P236" s="1"/>
  <c r="Z236" s="1"/>
  <c r="AE236"/>
  <c r="AD236"/>
  <c r="AC236"/>
  <c r="AM236" s="1"/>
  <c r="I236"/>
  <c r="H236"/>
  <c r="G236"/>
  <c r="F236"/>
  <c r="E236"/>
  <c r="D236"/>
  <c r="C236"/>
  <c r="B236"/>
  <c r="AO235"/>
  <c r="AL235"/>
  <c r="AK235"/>
  <c r="AJ235"/>
  <c r="AI235"/>
  <c r="AH235"/>
  <c r="AG235"/>
  <c r="AF235"/>
  <c r="AN235" s="1"/>
  <c r="T235" s="1"/>
  <c r="P235" s="1"/>
  <c r="Z235" s="1"/>
  <c r="AE235"/>
  <c r="AD235"/>
  <c r="AC235"/>
  <c r="AM235" s="1"/>
  <c r="I235"/>
  <c r="H235"/>
  <c r="G235"/>
  <c r="F235"/>
  <c r="E235"/>
  <c r="D235"/>
  <c r="C235"/>
  <c r="B235"/>
  <c r="AO234"/>
  <c r="AL234"/>
  <c r="AK234"/>
  <c r="AJ234"/>
  <c r="AI234"/>
  <c r="AH234"/>
  <c r="AG234"/>
  <c r="AF234"/>
  <c r="AN234" s="1"/>
  <c r="T234" s="1"/>
  <c r="P234" s="1"/>
  <c r="Z234" s="1"/>
  <c r="AE234"/>
  <c r="AD234"/>
  <c r="AC234"/>
  <c r="AM234" s="1"/>
  <c r="I234"/>
  <c r="H234"/>
  <c r="G234"/>
  <c r="F234"/>
  <c r="E234"/>
  <c r="D234"/>
  <c r="C234"/>
  <c r="B234"/>
  <c r="AO233"/>
  <c r="AL233"/>
  <c r="AK233"/>
  <c r="AJ233"/>
  <c r="AI233"/>
  <c r="AH233"/>
  <c r="AG233"/>
  <c r="AF233"/>
  <c r="AN233" s="1"/>
  <c r="T233" s="1"/>
  <c r="P233" s="1"/>
  <c r="Z233" s="1"/>
  <c r="AE233"/>
  <c r="AD233"/>
  <c r="AC233"/>
  <c r="AM233" s="1"/>
  <c r="I233"/>
  <c r="H233"/>
  <c r="G233"/>
  <c r="F233"/>
  <c r="E233"/>
  <c r="D233"/>
  <c r="C233"/>
  <c r="B233"/>
  <c r="AO232"/>
  <c r="AL232"/>
  <c r="AK232"/>
  <c r="AJ232"/>
  <c r="AI232"/>
  <c r="AH232"/>
  <c r="AG232"/>
  <c r="AF232"/>
  <c r="AN232" s="1"/>
  <c r="T232" s="1"/>
  <c r="P232" s="1"/>
  <c r="Z232" s="1"/>
  <c r="AE232"/>
  <c r="AD232"/>
  <c r="AC232"/>
  <c r="AM232" s="1"/>
  <c r="I232"/>
  <c r="H232"/>
  <c r="G232"/>
  <c r="F232"/>
  <c r="E232"/>
  <c r="D232"/>
  <c r="C232"/>
  <c r="B232"/>
  <c r="AO231"/>
  <c r="AL231"/>
  <c r="AK231"/>
  <c r="AK230" s="1"/>
  <c r="AK229" s="1"/>
  <c r="AJ231"/>
  <c r="AI231"/>
  <c r="AH231"/>
  <c r="AG231"/>
  <c r="AG230" s="1"/>
  <c r="AG229" s="1"/>
  <c r="AF231"/>
  <c r="AN231" s="1"/>
  <c r="AE231"/>
  <c r="AD231"/>
  <c r="AC231"/>
  <c r="AC230" s="1"/>
  <c r="AC229" s="1"/>
  <c r="AM229" s="1"/>
  <c r="I231"/>
  <c r="H231"/>
  <c r="G231"/>
  <c r="F231"/>
  <c r="E231"/>
  <c r="D231"/>
  <c r="C231"/>
  <c r="B231"/>
  <c r="AL230"/>
  <c r="AJ230"/>
  <c r="AI230"/>
  <c r="AH230"/>
  <c r="AF230"/>
  <c r="AE230"/>
  <c r="AD230"/>
  <c r="AB230"/>
  <c r="AA230"/>
  <c r="Y230"/>
  <c r="W230"/>
  <c r="U230"/>
  <c r="S230"/>
  <c r="R230"/>
  <c r="Q230"/>
  <c r="N230"/>
  <c r="M230"/>
  <c r="L230"/>
  <c r="J230"/>
  <c r="I230"/>
  <c r="H230"/>
  <c r="G230"/>
  <c r="F230"/>
  <c r="E230"/>
  <c r="D230"/>
  <c r="C230"/>
  <c r="B230"/>
  <c r="AL229"/>
  <c r="AJ229"/>
  <c r="AI229"/>
  <c r="AH229"/>
  <c r="AF229"/>
  <c r="AE229"/>
  <c r="AD229"/>
  <c r="AN229" s="1"/>
  <c r="AB229"/>
  <c r="AA229"/>
  <c r="U229"/>
  <c r="S229"/>
  <c r="N229"/>
  <c r="J229"/>
  <c r="I229"/>
  <c r="H229"/>
  <c r="C229"/>
  <c r="B229"/>
  <c r="AO228"/>
  <c r="AN228"/>
  <c r="AM228"/>
  <c r="AO227"/>
  <c r="AN227"/>
  <c r="AM227"/>
  <c r="AN226"/>
  <c r="AM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C226"/>
  <c r="B226"/>
  <c r="AO225"/>
  <c r="AJ225"/>
  <c r="AI225"/>
  <c r="AM225" s="1"/>
  <c r="X225" s="1"/>
  <c r="W225"/>
  <c r="K225"/>
  <c r="M225" s="1"/>
  <c r="I225"/>
  <c r="Y225" s="1"/>
  <c r="H225"/>
  <c r="U225" s="1"/>
  <c r="G225"/>
  <c r="F225"/>
  <c r="E225"/>
  <c r="D225"/>
  <c r="C225"/>
  <c r="B225"/>
  <c r="AO224"/>
  <c r="AM224"/>
  <c r="X224" s="1"/>
  <c r="AJ224"/>
  <c r="AI224"/>
  <c r="AN224" s="1"/>
  <c r="P224" s="1"/>
  <c r="Y224"/>
  <c r="O224"/>
  <c r="M224"/>
  <c r="K224"/>
  <c r="V224" s="1"/>
  <c r="I224"/>
  <c r="H224"/>
  <c r="U224" s="1"/>
  <c r="G224"/>
  <c r="F224"/>
  <c r="E224"/>
  <c r="D224"/>
  <c r="C224"/>
  <c r="B224"/>
  <c r="AO223"/>
  <c r="AN223"/>
  <c r="AM223"/>
  <c r="X223" s="1"/>
  <c r="AH223"/>
  <c r="AG223"/>
  <c r="V223"/>
  <c r="P223"/>
  <c r="Z223" s="1"/>
  <c r="K223"/>
  <c r="M223" s="1"/>
  <c r="O223" s="1"/>
  <c r="I223"/>
  <c r="Y223" s="1"/>
  <c r="H223"/>
  <c r="U223" s="1"/>
  <c r="G223"/>
  <c r="F223"/>
  <c r="E223"/>
  <c r="D223"/>
  <c r="C223"/>
  <c r="B223"/>
  <c r="AO222"/>
  <c r="AL222"/>
  <c r="AK222"/>
  <c r="AJ222"/>
  <c r="AI222"/>
  <c r="AH222"/>
  <c r="AG222"/>
  <c r="AF222"/>
  <c r="AN222" s="1"/>
  <c r="P222" s="1"/>
  <c r="AE222"/>
  <c r="AD222"/>
  <c r="AC222"/>
  <c r="AM222" s="1"/>
  <c r="X222" s="1"/>
  <c r="W222"/>
  <c r="K222"/>
  <c r="I222"/>
  <c r="Y222" s="1"/>
  <c r="H222"/>
  <c r="U222" s="1"/>
  <c r="G222"/>
  <c r="F222"/>
  <c r="E222"/>
  <c r="D222"/>
  <c r="C222"/>
  <c r="B222"/>
  <c r="AO221"/>
  <c r="AL221"/>
  <c r="AK221"/>
  <c r="AJ221"/>
  <c r="AI221"/>
  <c r="AH221"/>
  <c r="AG221"/>
  <c r="AF221"/>
  <c r="AE221"/>
  <c r="AD221"/>
  <c r="AC221"/>
  <c r="AM221" s="1"/>
  <c r="X221" s="1"/>
  <c r="W221"/>
  <c r="M221"/>
  <c r="K221"/>
  <c r="V221" s="1"/>
  <c r="I221"/>
  <c r="Y221" s="1"/>
  <c r="H221"/>
  <c r="U221" s="1"/>
  <c r="G221"/>
  <c r="F221"/>
  <c r="E221"/>
  <c r="D221"/>
  <c r="C221"/>
  <c r="B221"/>
  <c r="AO220"/>
  <c r="AL220"/>
  <c r="AK220"/>
  <c r="AJ220"/>
  <c r="AI220"/>
  <c r="AH220"/>
  <c r="AG220"/>
  <c r="AF220"/>
  <c r="AE220"/>
  <c r="AD220"/>
  <c r="AN220" s="1"/>
  <c r="P220" s="1"/>
  <c r="AC220"/>
  <c r="AM220" s="1"/>
  <c r="X220" s="1"/>
  <c r="W220"/>
  <c r="U220"/>
  <c r="M220"/>
  <c r="K220"/>
  <c r="V220" s="1"/>
  <c r="I220"/>
  <c r="Y220" s="1"/>
  <c r="H220"/>
  <c r="G220"/>
  <c r="F220"/>
  <c r="E220"/>
  <c r="D220"/>
  <c r="C220"/>
  <c r="B220"/>
  <c r="AO219"/>
  <c r="AL219"/>
  <c r="AK219"/>
  <c r="AJ219"/>
  <c r="AI219"/>
  <c r="AH219"/>
  <c r="AG219"/>
  <c r="AF219"/>
  <c r="AE219"/>
  <c r="AD219"/>
  <c r="AN219" s="1"/>
  <c r="P219" s="1"/>
  <c r="AC219"/>
  <c r="AM219" s="1"/>
  <c r="X219" s="1"/>
  <c r="W219"/>
  <c r="U219"/>
  <c r="K219"/>
  <c r="V219" s="1"/>
  <c r="I219"/>
  <c r="Y219" s="1"/>
  <c r="H219"/>
  <c r="G219"/>
  <c r="F219"/>
  <c r="E219"/>
  <c r="D219"/>
  <c r="C219"/>
  <c r="B219"/>
  <c r="AO218"/>
  <c r="AL218"/>
  <c r="AK218"/>
  <c r="AJ218"/>
  <c r="AI218"/>
  <c r="AH218"/>
  <c r="AG218"/>
  <c r="AF218"/>
  <c r="AE218"/>
  <c r="AD218"/>
  <c r="AN218" s="1"/>
  <c r="P218" s="1"/>
  <c r="AC218"/>
  <c r="AM218" s="1"/>
  <c r="X218" s="1"/>
  <c r="W218"/>
  <c r="U218"/>
  <c r="K218"/>
  <c r="V218" s="1"/>
  <c r="I218"/>
  <c r="Y218" s="1"/>
  <c r="H218"/>
  <c r="G218"/>
  <c r="F218"/>
  <c r="E218"/>
  <c r="D218"/>
  <c r="C218"/>
  <c r="B218"/>
  <c r="AO217"/>
  <c r="AL217"/>
  <c r="AK217"/>
  <c r="AJ217"/>
  <c r="AI217"/>
  <c r="AH217"/>
  <c r="AG217"/>
  <c r="AF217"/>
  <c r="AE217"/>
  <c r="AD217"/>
  <c r="AN217" s="1"/>
  <c r="P217" s="1"/>
  <c r="AC217"/>
  <c r="AM217" s="1"/>
  <c r="X217" s="1"/>
  <c r="K217"/>
  <c r="V217" s="1"/>
  <c r="I217"/>
  <c r="Y217" s="1"/>
  <c r="H217"/>
  <c r="W217" s="1"/>
  <c r="G217"/>
  <c r="F217"/>
  <c r="E217"/>
  <c r="D217"/>
  <c r="C217"/>
  <c r="B217"/>
  <c r="AO216"/>
  <c r="AL216"/>
  <c r="AK216"/>
  <c r="AJ216"/>
  <c r="AI216"/>
  <c r="AH216"/>
  <c r="AG216"/>
  <c r="AF216"/>
  <c r="AE216"/>
  <c r="AD216"/>
  <c r="AN216" s="1"/>
  <c r="P216" s="1"/>
  <c r="Z216" s="1"/>
  <c r="AC216"/>
  <c r="AM216" s="1"/>
  <c r="X216" s="1"/>
  <c r="W216"/>
  <c r="R216"/>
  <c r="K216"/>
  <c r="V216" s="1"/>
  <c r="I216"/>
  <c r="Y216" s="1"/>
  <c r="H216"/>
  <c r="U216" s="1"/>
  <c r="G216"/>
  <c r="F216"/>
  <c r="E216"/>
  <c r="D216"/>
  <c r="C216"/>
  <c r="B216"/>
  <c r="AO215"/>
  <c r="AL215"/>
  <c r="AK215"/>
  <c r="AJ215"/>
  <c r="AI215"/>
  <c r="AH215"/>
  <c r="AG215"/>
  <c r="AF215"/>
  <c r="AE215"/>
  <c r="AM215" s="1"/>
  <c r="X215" s="1"/>
  <c r="AD215"/>
  <c r="AN215" s="1"/>
  <c r="P215" s="1"/>
  <c r="AC215"/>
  <c r="K215"/>
  <c r="V215" s="1"/>
  <c r="I215"/>
  <c r="Y215" s="1"/>
  <c r="H215"/>
  <c r="W215" s="1"/>
  <c r="G215"/>
  <c r="F215"/>
  <c r="E215"/>
  <c r="D215"/>
  <c r="C215"/>
  <c r="B215"/>
  <c r="AO214"/>
  <c r="AL214"/>
  <c r="AK214"/>
  <c r="AJ214"/>
  <c r="AI214"/>
  <c r="AH214"/>
  <c r="AG214"/>
  <c r="AF214"/>
  <c r="AN214" s="1"/>
  <c r="P214" s="1"/>
  <c r="AE214"/>
  <c r="AD214"/>
  <c r="AC214"/>
  <c r="AM214" s="1"/>
  <c r="X214" s="1"/>
  <c r="W214"/>
  <c r="K214"/>
  <c r="V214" s="1"/>
  <c r="I214"/>
  <c r="Y214" s="1"/>
  <c r="H214"/>
  <c r="U214" s="1"/>
  <c r="G214"/>
  <c r="F214"/>
  <c r="E214"/>
  <c r="D214"/>
  <c r="C214"/>
  <c r="B214"/>
  <c r="AO213"/>
  <c r="AL213"/>
  <c r="AK213"/>
  <c r="AJ213"/>
  <c r="AI213"/>
  <c r="AH213"/>
  <c r="AG213"/>
  <c r="AF213"/>
  <c r="AE213"/>
  <c r="AM213" s="1"/>
  <c r="X213" s="1"/>
  <c r="AD213"/>
  <c r="AN213" s="1"/>
  <c r="P213" s="1"/>
  <c r="AC213"/>
  <c r="Y213"/>
  <c r="U213"/>
  <c r="K213"/>
  <c r="M213" s="1"/>
  <c r="I213"/>
  <c r="H213"/>
  <c r="W213" s="1"/>
  <c r="G213"/>
  <c r="F213"/>
  <c r="E213"/>
  <c r="D213"/>
  <c r="C213"/>
  <c r="B213"/>
  <c r="AO212"/>
  <c r="AL212"/>
  <c r="AK212"/>
  <c r="AJ212"/>
  <c r="AI212"/>
  <c r="AH212"/>
  <c r="AG212"/>
  <c r="AF212"/>
  <c r="AE212"/>
  <c r="AM212" s="1"/>
  <c r="X212" s="1"/>
  <c r="AD212"/>
  <c r="AN212" s="1"/>
  <c r="P212" s="1"/>
  <c r="AC212"/>
  <c r="Y212"/>
  <c r="M212"/>
  <c r="O212" s="1"/>
  <c r="K212"/>
  <c r="V212" s="1"/>
  <c r="I212"/>
  <c r="H212"/>
  <c r="W212" s="1"/>
  <c r="G212"/>
  <c r="F212"/>
  <c r="E212"/>
  <c r="D212"/>
  <c r="C212"/>
  <c r="B212"/>
  <c r="AO211"/>
  <c r="AL211"/>
  <c r="AK211"/>
  <c r="AJ211"/>
  <c r="AI211"/>
  <c r="AH211"/>
  <c r="AG211"/>
  <c r="AF211"/>
  <c r="AN211" s="1"/>
  <c r="P211" s="1"/>
  <c r="AE211"/>
  <c r="AM211" s="1"/>
  <c r="X211" s="1"/>
  <c r="AD211"/>
  <c r="AC211"/>
  <c r="V211"/>
  <c r="K211"/>
  <c r="M211" s="1"/>
  <c r="O211" s="1"/>
  <c r="I211"/>
  <c r="Y211" s="1"/>
  <c r="H211"/>
  <c r="U211" s="1"/>
  <c r="G211"/>
  <c r="F211"/>
  <c r="E211"/>
  <c r="D211"/>
  <c r="C211"/>
  <c r="B211"/>
  <c r="AO210"/>
  <c r="AL210"/>
  <c r="AK210"/>
  <c r="AJ210"/>
  <c r="AI210"/>
  <c r="AH210"/>
  <c r="AG210"/>
  <c r="AF210"/>
  <c r="AE210"/>
  <c r="AD210"/>
  <c r="AN210" s="1"/>
  <c r="P210" s="1"/>
  <c r="Z210" s="1"/>
  <c r="AC210"/>
  <c r="AM210" s="1"/>
  <c r="X210" s="1"/>
  <c r="R210"/>
  <c r="K210"/>
  <c r="M210" s="1"/>
  <c r="O210" s="1"/>
  <c r="I210"/>
  <c r="Y210" s="1"/>
  <c r="H210"/>
  <c r="U210" s="1"/>
  <c r="G210"/>
  <c r="F210"/>
  <c r="E210"/>
  <c r="D210"/>
  <c r="C210"/>
  <c r="B210"/>
  <c r="AO209"/>
  <c r="AL209"/>
  <c r="AK209"/>
  <c r="AJ209"/>
  <c r="AI209"/>
  <c r="AH209"/>
  <c r="AG209"/>
  <c r="AF209"/>
  <c r="AE209"/>
  <c r="AD209"/>
  <c r="AN209" s="1"/>
  <c r="P209" s="1"/>
  <c r="Z209" s="1"/>
  <c r="AC209"/>
  <c r="AM209" s="1"/>
  <c r="X209" s="1"/>
  <c r="R209"/>
  <c r="K209"/>
  <c r="M209" s="1"/>
  <c r="I209"/>
  <c r="Y209" s="1"/>
  <c r="H209"/>
  <c r="U209" s="1"/>
  <c r="G209"/>
  <c r="F209"/>
  <c r="E209"/>
  <c r="D209"/>
  <c r="C209"/>
  <c r="B209"/>
  <c r="AO208"/>
  <c r="AL208"/>
  <c r="AK208"/>
  <c r="AJ208"/>
  <c r="AI208"/>
  <c r="AH208"/>
  <c r="AG208"/>
  <c r="AF208"/>
  <c r="AE208"/>
  <c r="AD208"/>
  <c r="AN208" s="1"/>
  <c r="P208" s="1"/>
  <c r="AC208"/>
  <c r="AM208" s="1"/>
  <c r="X208" s="1"/>
  <c r="K208"/>
  <c r="M208" s="1"/>
  <c r="I208"/>
  <c r="Y208" s="1"/>
  <c r="H208"/>
  <c r="U208" s="1"/>
  <c r="G208"/>
  <c r="F208"/>
  <c r="E208"/>
  <c r="D208"/>
  <c r="C208"/>
  <c r="B208"/>
  <c r="AO207"/>
  <c r="AL207"/>
  <c r="AK207"/>
  <c r="AJ207"/>
  <c r="AI207"/>
  <c r="AH207"/>
  <c r="AG207"/>
  <c r="AF207"/>
  <c r="AE207"/>
  <c r="AD207"/>
  <c r="AN207" s="1"/>
  <c r="P207" s="1"/>
  <c r="AC207"/>
  <c r="AM207" s="1"/>
  <c r="X207" s="1"/>
  <c r="K207"/>
  <c r="M207" s="1"/>
  <c r="I207"/>
  <c r="Y207" s="1"/>
  <c r="H207"/>
  <c r="U207" s="1"/>
  <c r="G207"/>
  <c r="F207"/>
  <c r="E207"/>
  <c r="D207"/>
  <c r="C207"/>
  <c r="B207"/>
  <c r="AO206"/>
  <c r="AL206"/>
  <c r="AK206"/>
  <c r="AJ206"/>
  <c r="AI206"/>
  <c r="AH206"/>
  <c r="AG206"/>
  <c r="AF206"/>
  <c r="AE206"/>
  <c r="AD206"/>
  <c r="AN206" s="1"/>
  <c r="P206" s="1"/>
  <c r="AC206"/>
  <c r="AM206" s="1"/>
  <c r="X206" s="1"/>
  <c r="K206"/>
  <c r="M206" s="1"/>
  <c r="I206"/>
  <c r="Y206" s="1"/>
  <c r="H206"/>
  <c r="U206" s="1"/>
  <c r="G206"/>
  <c r="F206"/>
  <c r="E206"/>
  <c r="D206"/>
  <c r="C206"/>
  <c r="B206"/>
  <c r="AO205"/>
  <c r="AL205"/>
  <c r="AK205"/>
  <c r="AJ205"/>
  <c r="AI205"/>
  <c r="AH205"/>
  <c r="AG205"/>
  <c r="AF205"/>
  <c r="AE205"/>
  <c r="AM205" s="1"/>
  <c r="X205" s="1"/>
  <c r="AD205"/>
  <c r="AN205" s="1"/>
  <c r="P205" s="1"/>
  <c r="AC205"/>
  <c r="Y205"/>
  <c r="U205"/>
  <c r="K205"/>
  <c r="M205" s="1"/>
  <c r="I205"/>
  <c r="H205"/>
  <c r="W205" s="1"/>
  <c r="G205"/>
  <c r="F205"/>
  <c r="E205"/>
  <c r="D205"/>
  <c r="C205"/>
  <c r="B205"/>
  <c r="AO204"/>
  <c r="AL204"/>
  <c r="AK204"/>
  <c r="AJ204"/>
  <c r="AI204"/>
  <c r="AH204"/>
  <c r="AG204"/>
  <c r="AF204"/>
  <c r="AE204"/>
  <c r="AM204" s="1"/>
  <c r="X204" s="1"/>
  <c r="AD204"/>
  <c r="AN204" s="1"/>
  <c r="P204" s="1"/>
  <c r="AC204"/>
  <c r="Y204"/>
  <c r="U204"/>
  <c r="K204"/>
  <c r="M204" s="1"/>
  <c r="I204"/>
  <c r="H204"/>
  <c r="W204" s="1"/>
  <c r="G204"/>
  <c r="F204"/>
  <c r="E204"/>
  <c r="D204"/>
  <c r="C204"/>
  <c r="B204"/>
  <c r="AO203"/>
  <c r="AL203"/>
  <c r="AK203"/>
  <c r="AJ203"/>
  <c r="AI203"/>
  <c r="AH203"/>
  <c r="AG203"/>
  <c r="AF203"/>
  <c r="AE203"/>
  <c r="AD203"/>
  <c r="AN203" s="1"/>
  <c r="P203" s="1"/>
  <c r="Z203" s="1"/>
  <c r="AC203"/>
  <c r="AM203" s="1"/>
  <c r="X203" s="1"/>
  <c r="Y203"/>
  <c r="U203"/>
  <c r="R203"/>
  <c r="K203"/>
  <c r="M203" s="1"/>
  <c r="I203"/>
  <c r="H203"/>
  <c r="W203" s="1"/>
  <c r="G203"/>
  <c r="F203"/>
  <c r="E203"/>
  <c r="D203"/>
  <c r="C203"/>
  <c r="B203"/>
  <c r="AO202"/>
  <c r="AL202"/>
  <c r="AK202"/>
  <c r="AJ202"/>
  <c r="AI202"/>
  <c r="AH202"/>
  <c r="AG202"/>
  <c r="AF202"/>
  <c r="AE202"/>
  <c r="AM202" s="1"/>
  <c r="X202" s="1"/>
  <c r="AD202"/>
  <c r="AN202" s="1"/>
  <c r="P202" s="1"/>
  <c r="AC202"/>
  <c r="Y202"/>
  <c r="M202"/>
  <c r="O202" s="1"/>
  <c r="K202"/>
  <c r="V202" s="1"/>
  <c r="I202"/>
  <c r="H202"/>
  <c r="U202" s="1"/>
  <c r="G202"/>
  <c r="F202"/>
  <c r="E202"/>
  <c r="D202"/>
  <c r="C202"/>
  <c r="B202"/>
  <c r="AO201"/>
  <c r="AL201"/>
  <c r="AK201"/>
  <c r="AJ201"/>
  <c r="AI201"/>
  <c r="AH201"/>
  <c r="AG201"/>
  <c r="AF201"/>
  <c r="AN201" s="1"/>
  <c r="P201" s="1"/>
  <c r="AE201"/>
  <c r="AM201" s="1"/>
  <c r="X201" s="1"/>
  <c r="AD201"/>
  <c r="AC201"/>
  <c r="V201"/>
  <c r="K201"/>
  <c r="M201" s="1"/>
  <c r="O201" s="1"/>
  <c r="I201"/>
  <c r="Y201" s="1"/>
  <c r="H201"/>
  <c r="W201" s="1"/>
  <c r="G201"/>
  <c r="F201"/>
  <c r="E201"/>
  <c r="D201"/>
  <c r="C201"/>
  <c r="B201"/>
  <c r="AO200"/>
  <c r="AL200"/>
  <c r="AK200"/>
  <c r="AJ200"/>
  <c r="AI200"/>
  <c r="AH200"/>
  <c r="AG200"/>
  <c r="AF200"/>
  <c r="AE200"/>
  <c r="AD200"/>
  <c r="AN200" s="1"/>
  <c r="P200" s="1"/>
  <c r="AC200"/>
  <c r="AM200" s="1"/>
  <c r="X200" s="1"/>
  <c r="K200"/>
  <c r="M200" s="1"/>
  <c r="I200"/>
  <c r="Y200" s="1"/>
  <c r="H200"/>
  <c r="W200" s="1"/>
  <c r="G200"/>
  <c r="F200"/>
  <c r="E200"/>
  <c r="D200"/>
  <c r="C200"/>
  <c r="B200"/>
  <c r="AO199"/>
  <c r="AL199"/>
  <c r="AK199"/>
  <c r="AJ199"/>
  <c r="AI199"/>
  <c r="AH199"/>
  <c r="AG199"/>
  <c r="AF199"/>
  <c r="AE199"/>
  <c r="AD199"/>
  <c r="AN199" s="1"/>
  <c r="P199" s="1"/>
  <c r="AC199"/>
  <c r="AM199" s="1"/>
  <c r="X199" s="1"/>
  <c r="W199"/>
  <c r="K199"/>
  <c r="M199" s="1"/>
  <c r="I199"/>
  <c r="Y199" s="1"/>
  <c r="H199"/>
  <c r="U199" s="1"/>
  <c r="G199"/>
  <c r="F199"/>
  <c r="E199"/>
  <c r="D199"/>
  <c r="C199"/>
  <c r="B199"/>
  <c r="AO198"/>
  <c r="AL198"/>
  <c r="AK198"/>
  <c r="AJ198"/>
  <c r="AI198"/>
  <c r="AH198"/>
  <c r="AG198"/>
  <c r="AF198"/>
  <c r="AE198"/>
  <c r="AM198" s="1"/>
  <c r="X198" s="1"/>
  <c r="AD198"/>
  <c r="AN198" s="1"/>
  <c r="P198" s="1"/>
  <c r="Z198" s="1"/>
  <c r="AC198"/>
  <c r="T198"/>
  <c r="R198"/>
  <c r="M198"/>
  <c r="O198" s="1"/>
  <c r="K198"/>
  <c r="V198" s="1"/>
  <c r="I198"/>
  <c r="Y198" s="1"/>
  <c r="H198"/>
  <c r="U198" s="1"/>
  <c r="G198"/>
  <c r="F198"/>
  <c r="E198"/>
  <c r="D198"/>
  <c r="C198"/>
  <c r="B198"/>
  <c r="AO197"/>
  <c r="AL197"/>
  <c r="AK197"/>
  <c r="AJ197"/>
  <c r="AI197"/>
  <c r="AH197"/>
  <c r="AG197"/>
  <c r="AF197"/>
  <c r="AE197"/>
  <c r="AD197"/>
  <c r="AN197" s="1"/>
  <c r="P197" s="1"/>
  <c r="AC197"/>
  <c r="AM197" s="1"/>
  <c r="X197" s="1"/>
  <c r="K197"/>
  <c r="V197" s="1"/>
  <c r="I197"/>
  <c r="Y197" s="1"/>
  <c r="H197"/>
  <c r="W197" s="1"/>
  <c r="G197"/>
  <c r="F197"/>
  <c r="E197"/>
  <c r="D197"/>
  <c r="C197"/>
  <c r="B197"/>
  <c r="AO196"/>
  <c r="AL196"/>
  <c r="AK196"/>
  <c r="AJ196"/>
  <c r="AI196"/>
  <c r="AH196"/>
  <c r="AG196"/>
  <c r="AF196"/>
  <c r="AE196"/>
  <c r="AD196"/>
  <c r="AN196" s="1"/>
  <c r="P196" s="1"/>
  <c r="Z196" s="1"/>
  <c r="AC196"/>
  <c r="AM196" s="1"/>
  <c r="X196" s="1"/>
  <c r="R196"/>
  <c r="K196"/>
  <c r="M196" s="1"/>
  <c r="I196"/>
  <c r="Y196" s="1"/>
  <c r="H196"/>
  <c r="W196" s="1"/>
  <c r="G196"/>
  <c r="F196"/>
  <c r="E196"/>
  <c r="D196"/>
  <c r="C196"/>
  <c r="B196"/>
  <c r="AO195"/>
  <c r="AL195"/>
  <c r="AK195"/>
  <c r="AJ195"/>
  <c r="AI195"/>
  <c r="AH195"/>
  <c r="AG195"/>
  <c r="AF195"/>
  <c r="AE195"/>
  <c r="AD195"/>
  <c r="AN195" s="1"/>
  <c r="AC195"/>
  <c r="AM195" s="1"/>
  <c r="R195"/>
  <c r="K195"/>
  <c r="M195" s="1"/>
  <c r="I195"/>
  <c r="Y195" s="1"/>
  <c r="Y194" s="1"/>
  <c r="H195"/>
  <c r="W195" s="1"/>
  <c r="G195"/>
  <c r="F195"/>
  <c r="E195"/>
  <c r="D195"/>
  <c r="C195"/>
  <c r="B195"/>
  <c r="AL194"/>
  <c r="AK194"/>
  <c r="AJ194"/>
  <c r="AI194"/>
  <c r="AH194"/>
  <c r="AG194"/>
  <c r="AF194"/>
  <c r="AE194"/>
  <c r="AD194"/>
  <c r="AC194"/>
  <c r="AB194"/>
  <c r="AA194"/>
  <c r="S194"/>
  <c r="Q194"/>
  <c r="N194"/>
  <c r="L194"/>
  <c r="K194"/>
  <c r="J194"/>
  <c r="I194"/>
  <c r="H194"/>
  <c r="G194"/>
  <c r="F194"/>
  <c r="E194"/>
  <c r="D194"/>
  <c r="C194"/>
  <c r="AO193"/>
  <c r="AN193"/>
  <c r="AM193"/>
  <c r="AO192"/>
  <c r="AL192"/>
  <c r="AK192"/>
  <c r="AJ192"/>
  <c r="AI192"/>
  <c r="AH192"/>
  <c r="AG192"/>
  <c r="AF192"/>
  <c r="Z192" s="1"/>
  <c r="Z191" s="1"/>
  <c r="Z187" s="1"/>
  <c r="AE192"/>
  <c r="Y192" s="1"/>
  <c r="Y191" s="1"/>
  <c r="Y187" s="1"/>
  <c r="AB192"/>
  <c r="V192" s="1"/>
  <c r="V191" s="1"/>
  <c r="V187" s="1"/>
  <c r="AL191"/>
  <c r="AK191"/>
  <c r="AJ191"/>
  <c r="AI191"/>
  <c r="AH191"/>
  <c r="AG191"/>
  <c r="AF191"/>
  <c r="AE191"/>
  <c r="AB191"/>
  <c r="T191"/>
  <c r="S191"/>
  <c r="R191"/>
  <c r="Q191"/>
  <c r="P191"/>
  <c r="O191"/>
  <c r="N191"/>
  <c r="M191"/>
  <c r="L191"/>
  <c r="K191"/>
  <c r="J191"/>
  <c r="AO190"/>
  <c r="AN190"/>
  <c r="AM190"/>
  <c r="AO189"/>
  <c r="AN189"/>
  <c r="AM189"/>
  <c r="AL188"/>
  <c r="AK188"/>
  <c r="AJ188"/>
  <c r="AI188"/>
  <c r="AH188"/>
  <c r="AG188"/>
  <c r="AF188"/>
  <c r="AE188"/>
  <c r="AD188"/>
  <c r="AN188" s="1"/>
  <c r="AC188"/>
  <c r="AM188" s="1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AL187"/>
  <c r="AK187"/>
  <c r="AJ187"/>
  <c r="AI187"/>
  <c r="AH187"/>
  <c r="AG187"/>
  <c r="AF187"/>
  <c r="AN187" s="1"/>
  <c r="AE187"/>
  <c r="AM187" s="1"/>
  <c r="AB187"/>
  <c r="T187"/>
  <c r="S187"/>
  <c r="R187"/>
  <c r="Q187"/>
  <c r="P187"/>
  <c r="O187"/>
  <c r="N187"/>
  <c r="M187"/>
  <c r="L187"/>
  <c r="K187"/>
  <c r="J187"/>
  <c r="AO186"/>
  <c r="AN186"/>
  <c r="AM186"/>
  <c r="AO185"/>
  <c r="AN185"/>
  <c r="AM185"/>
  <c r="AO184"/>
  <c r="AN184"/>
  <c r="AM184"/>
  <c r="AO183"/>
  <c r="AL183"/>
  <c r="AK183"/>
  <c r="AJ183"/>
  <c r="AI183"/>
  <c r="AH183"/>
  <c r="AG183"/>
  <c r="AF183"/>
  <c r="AE183"/>
  <c r="AD183"/>
  <c r="AN183" s="1"/>
  <c r="AC183"/>
  <c r="AM183" s="1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AO182"/>
  <c r="AL182"/>
  <c r="AK182"/>
  <c r="AJ182"/>
  <c r="AI182"/>
  <c r="AH182"/>
  <c r="AG182"/>
  <c r="AF182"/>
  <c r="AE182"/>
  <c r="AD182"/>
  <c r="AN182" s="1"/>
  <c r="AC182"/>
  <c r="AM182" s="1"/>
  <c r="Y182"/>
  <c r="W182"/>
  <c r="U182"/>
  <c r="P182"/>
  <c r="Z182" s="1"/>
  <c r="J182"/>
  <c r="G182"/>
  <c r="F182"/>
  <c r="E182"/>
  <c r="D182"/>
  <c r="C182"/>
  <c r="B182"/>
  <c r="AO181"/>
  <c r="AL181"/>
  <c r="AK181"/>
  <c r="AJ181"/>
  <c r="AI181"/>
  <c r="AH181"/>
  <c r="AG181"/>
  <c r="AF181"/>
  <c r="AE181"/>
  <c r="AM181" s="1"/>
  <c r="AD181"/>
  <c r="AN181" s="1"/>
  <c r="AC181"/>
  <c r="Y181"/>
  <c r="W181"/>
  <c r="U181"/>
  <c r="P181"/>
  <c r="Z181" s="1"/>
  <c r="J181"/>
  <c r="G181"/>
  <c r="F181"/>
  <c r="E181"/>
  <c r="D181"/>
  <c r="C181"/>
  <c r="B181"/>
  <c r="AO180"/>
  <c r="AL180"/>
  <c r="AK180"/>
  <c r="AJ180"/>
  <c r="AI180"/>
  <c r="AH180"/>
  <c r="AG180"/>
  <c r="AF180"/>
  <c r="AE180"/>
  <c r="AD180"/>
  <c r="AN180" s="1"/>
  <c r="AC180"/>
  <c r="AM180" s="1"/>
  <c r="Y180"/>
  <c r="W180"/>
  <c r="U180"/>
  <c r="P180"/>
  <c r="Z180" s="1"/>
  <c r="J180"/>
  <c r="G180"/>
  <c r="F180"/>
  <c r="E180"/>
  <c r="D180"/>
  <c r="C180"/>
  <c r="B180"/>
  <c r="AO179"/>
  <c r="AL179"/>
  <c r="AK179"/>
  <c r="AJ179"/>
  <c r="AI179"/>
  <c r="AH179"/>
  <c r="AG179"/>
  <c r="AF179"/>
  <c r="AE179"/>
  <c r="AD179"/>
  <c r="AN179" s="1"/>
  <c r="AN178" s="1"/>
  <c r="AC179"/>
  <c r="AM179" s="1"/>
  <c r="Y179"/>
  <c r="W179"/>
  <c r="U179"/>
  <c r="P179"/>
  <c r="Z179" s="1"/>
  <c r="Z178" s="1"/>
  <c r="Z177" s="1"/>
  <c r="J179"/>
  <c r="G179"/>
  <c r="F179"/>
  <c r="E179"/>
  <c r="D179"/>
  <c r="C179"/>
  <c r="B179"/>
  <c r="AL178"/>
  <c r="AK178"/>
  <c r="AJ178"/>
  <c r="AI178"/>
  <c r="AH178"/>
  <c r="AG178"/>
  <c r="AF178"/>
  <c r="AE178"/>
  <c r="AD178"/>
  <c r="AC178"/>
  <c r="AB178"/>
  <c r="AA178"/>
  <c r="Y178"/>
  <c r="W178"/>
  <c r="U178"/>
  <c r="T178"/>
  <c r="S178"/>
  <c r="R178"/>
  <c r="Q178"/>
  <c r="P178"/>
  <c r="O178"/>
  <c r="N178"/>
  <c r="L178"/>
  <c r="J178"/>
  <c r="I178"/>
  <c r="H178"/>
  <c r="G178"/>
  <c r="B178"/>
  <c r="AL177"/>
  <c r="AK177"/>
  <c r="AJ177"/>
  <c r="AI177"/>
  <c r="AH177"/>
  <c r="AG177"/>
  <c r="AF177"/>
  <c r="AE177"/>
  <c r="AD177"/>
  <c r="AN177" s="1"/>
  <c r="AC177"/>
  <c r="AM177" s="1"/>
  <c r="AB177"/>
  <c r="AA177"/>
  <c r="Y177"/>
  <c r="W177"/>
  <c r="U177"/>
  <c r="T177"/>
  <c r="S177"/>
  <c r="R177"/>
  <c r="Q177"/>
  <c r="P177"/>
  <c r="O177"/>
  <c r="N177"/>
  <c r="L177"/>
  <c r="J177"/>
  <c r="I177"/>
  <c r="H177"/>
  <c r="B177"/>
  <c r="AN176"/>
  <c r="AM176"/>
  <c r="AN175"/>
  <c r="AM175"/>
  <c r="AN174"/>
  <c r="AM174"/>
  <c r="AL173"/>
  <c r="AK173"/>
  <c r="AJ173"/>
  <c r="AI173"/>
  <c r="AH173"/>
  <c r="AG173"/>
  <c r="AF173"/>
  <c r="AE173"/>
  <c r="AD173"/>
  <c r="AN173" s="1"/>
  <c r="AC173"/>
  <c r="AM173" s="1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B173"/>
  <c r="AO172"/>
  <c r="AN172"/>
  <c r="AM172"/>
  <c r="AO171"/>
  <c r="AN171"/>
  <c r="AM171"/>
  <c r="AO170"/>
  <c r="AN170"/>
  <c r="AM170"/>
  <c r="AL169"/>
  <c r="AK169"/>
  <c r="AJ169"/>
  <c r="AI169"/>
  <c r="AH169"/>
  <c r="AG169"/>
  <c r="AF169"/>
  <c r="AE169"/>
  <c r="AD169"/>
  <c r="AN169" s="1"/>
  <c r="AC169"/>
  <c r="AM169" s="1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B169"/>
  <c r="AO168"/>
  <c r="AN168"/>
  <c r="AM168"/>
  <c r="AO167"/>
  <c r="AN167"/>
  <c r="AM167"/>
  <c r="AO166"/>
  <c r="AL166"/>
  <c r="AK166"/>
  <c r="AJ166"/>
  <c r="AI166"/>
  <c r="AH166"/>
  <c r="AG166"/>
  <c r="AF166"/>
  <c r="AE166"/>
  <c r="AD166"/>
  <c r="AN166" s="1"/>
  <c r="AC166"/>
  <c r="AM166" s="1"/>
  <c r="Y166"/>
  <c r="W166"/>
  <c r="U166"/>
  <c r="P166"/>
  <c r="Z166" s="1"/>
  <c r="J166"/>
  <c r="G166"/>
  <c r="F166"/>
  <c r="E166"/>
  <c r="D166"/>
  <c r="C166"/>
  <c r="B166"/>
  <c r="AO165"/>
  <c r="AL165"/>
  <c r="AK165"/>
  <c r="AJ165"/>
  <c r="AI165"/>
  <c r="AH165"/>
  <c r="AG165"/>
  <c r="AF165"/>
  <c r="AE165"/>
  <c r="AD165"/>
  <c r="AN165" s="1"/>
  <c r="AC165"/>
  <c r="AM165" s="1"/>
  <c r="Y165"/>
  <c r="W165"/>
  <c r="U165"/>
  <c r="P165"/>
  <c r="Z165" s="1"/>
  <c r="J165"/>
  <c r="G165"/>
  <c r="F165"/>
  <c r="E165"/>
  <c r="D165"/>
  <c r="C165"/>
  <c r="B165"/>
  <c r="AO164"/>
  <c r="AL164"/>
  <c r="AK164"/>
  <c r="AJ164"/>
  <c r="AI164"/>
  <c r="AH164"/>
  <c r="AG164"/>
  <c r="AF164"/>
  <c r="AE164"/>
  <c r="AD164"/>
  <c r="AN164" s="1"/>
  <c r="AC164"/>
  <c r="AM164" s="1"/>
  <c r="Y164"/>
  <c r="W164"/>
  <c r="U164"/>
  <c r="P164"/>
  <c r="Z164" s="1"/>
  <c r="J164"/>
  <c r="G164"/>
  <c r="F164"/>
  <c r="E164"/>
  <c r="D164"/>
  <c r="C164"/>
  <c r="B164"/>
  <c r="AL163"/>
  <c r="AK163"/>
  <c r="AJ163"/>
  <c r="AI163"/>
  <c r="AH163"/>
  <c r="AG163"/>
  <c r="AF163"/>
  <c r="AE163"/>
  <c r="AD163"/>
  <c r="AN163" s="1"/>
  <c r="AC163"/>
  <c r="AM163" s="1"/>
  <c r="AB163"/>
  <c r="AA163"/>
  <c r="Y163"/>
  <c r="W163"/>
  <c r="U163"/>
  <c r="T163"/>
  <c r="S163"/>
  <c r="R163"/>
  <c r="Q163"/>
  <c r="P163"/>
  <c r="O163"/>
  <c r="N163"/>
  <c r="L163"/>
  <c r="J163"/>
  <c r="B163"/>
  <c r="AO162"/>
  <c r="AN162"/>
  <c r="AM162"/>
  <c r="AO161"/>
  <c r="AL161"/>
  <c r="AK161"/>
  <c r="AJ161"/>
  <c r="AI161"/>
  <c r="AH161"/>
  <c r="AG161"/>
  <c r="AF161"/>
  <c r="AE161"/>
  <c r="AD161"/>
  <c r="AN161" s="1"/>
  <c r="AC161"/>
  <c r="AM161" s="1"/>
  <c r="Y161"/>
  <c r="W161"/>
  <c r="U161"/>
  <c r="J161"/>
  <c r="D161"/>
  <c r="C161"/>
  <c r="B161"/>
  <c r="AO160"/>
  <c r="AL160"/>
  <c r="AK160"/>
  <c r="AJ160"/>
  <c r="AI160"/>
  <c r="AH160"/>
  <c r="AG160"/>
  <c r="AF160"/>
  <c r="AE160"/>
  <c r="AD160"/>
  <c r="AN160" s="1"/>
  <c r="AC160"/>
  <c r="AM160" s="1"/>
  <c r="Y160"/>
  <c r="W160"/>
  <c r="U160"/>
  <c r="J160"/>
  <c r="D160"/>
  <c r="C160"/>
  <c r="B160"/>
  <c r="AO159"/>
  <c r="AL159"/>
  <c r="AK159"/>
  <c r="AJ159"/>
  <c r="AI159"/>
  <c r="AH159"/>
  <c r="AG159"/>
  <c r="AF159"/>
  <c r="AE159"/>
  <c r="AD159"/>
  <c r="AN159" s="1"/>
  <c r="AC159"/>
  <c r="AM159" s="1"/>
  <c r="Y159"/>
  <c r="W159"/>
  <c r="U159"/>
  <c r="J159"/>
  <c r="D159"/>
  <c r="C159"/>
  <c r="B159"/>
  <c r="AL158"/>
  <c r="AK158"/>
  <c r="AJ158"/>
  <c r="AI158"/>
  <c r="AH158"/>
  <c r="AG158"/>
  <c r="AF158"/>
  <c r="AE158"/>
  <c r="AD158"/>
  <c r="AN158" s="1"/>
  <c r="AC158"/>
  <c r="AM158" s="1"/>
  <c r="AB158"/>
  <c r="AA158"/>
  <c r="Y158"/>
  <c r="W158"/>
  <c r="U158"/>
  <c r="T158"/>
  <c r="S158"/>
  <c r="Q158"/>
  <c r="O158"/>
  <c r="N158"/>
  <c r="L158"/>
  <c r="J158"/>
  <c r="I158"/>
  <c r="H158"/>
  <c r="AN157"/>
  <c r="AM157"/>
  <c r="AN156"/>
  <c r="AM156"/>
  <c r="AN155"/>
  <c r="AM155"/>
  <c r="AL154"/>
  <c r="AK154"/>
  <c r="AJ154"/>
  <c r="AI154"/>
  <c r="AH154"/>
  <c r="AG154"/>
  <c r="AF154"/>
  <c r="AE154"/>
  <c r="AD154"/>
  <c r="AN154" s="1"/>
  <c r="AC154"/>
  <c r="AM154" s="1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AN153"/>
  <c r="AM153"/>
  <c r="AN152"/>
  <c r="AM152"/>
  <c r="AN151"/>
  <c r="AM151"/>
  <c r="AL150"/>
  <c r="AK150"/>
  <c r="AJ150"/>
  <c r="AI150"/>
  <c r="AH150"/>
  <c r="AG150"/>
  <c r="AF150"/>
  <c r="AE150"/>
  <c r="AD150"/>
  <c r="AN150" s="1"/>
  <c r="AC150"/>
  <c r="AM150" s="1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AN149"/>
  <c r="AM149"/>
  <c r="AN148"/>
  <c r="AM148"/>
  <c r="AN147"/>
  <c r="AM147"/>
  <c r="AL146"/>
  <c r="AK146"/>
  <c r="AJ146"/>
  <c r="AI146"/>
  <c r="AH146"/>
  <c r="AG146"/>
  <c r="AF146"/>
  <c r="AE146"/>
  <c r="AD146"/>
  <c r="AN146" s="1"/>
  <c r="AC146"/>
  <c r="AM146" s="1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AO145"/>
  <c r="AL145"/>
  <c r="AK145"/>
  <c r="AJ145"/>
  <c r="AI145"/>
  <c r="AH145"/>
  <c r="AG145"/>
  <c r="AF145"/>
  <c r="AE145"/>
  <c r="AD145"/>
  <c r="AN145" s="1"/>
  <c r="P145" s="1"/>
  <c r="AC145"/>
  <c r="AM145" s="1"/>
  <c r="X145" s="1"/>
  <c r="Y145"/>
  <c r="W145"/>
  <c r="U145"/>
  <c r="K145"/>
  <c r="M145" s="1"/>
  <c r="G145"/>
  <c r="F145"/>
  <c r="E145"/>
  <c r="D145"/>
  <c r="C145"/>
  <c r="B145"/>
  <c r="AO144"/>
  <c r="AL144"/>
  <c r="AK144"/>
  <c r="AJ144"/>
  <c r="AI144"/>
  <c r="AH144"/>
  <c r="AG144"/>
  <c r="AF144"/>
  <c r="AE144"/>
  <c r="AD144"/>
  <c r="AN144" s="1"/>
  <c r="P144" s="1"/>
  <c r="AC144"/>
  <c r="AM144" s="1"/>
  <c r="X144" s="1"/>
  <c r="Y144"/>
  <c r="W144"/>
  <c r="U144"/>
  <c r="K144"/>
  <c r="M144" s="1"/>
  <c r="G144"/>
  <c r="F144"/>
  <c r="E144"/>
  <c r="D144"/>
  <c r="C144"/>
  <c r="B144"/>
  <c r="AO143"/>
  <c r="AL143"/>
  <c r="AK143"/>
  <c r="AJ143"/>
  <c r="AI143"/>
  <c r="AH143"/>
  <c r="AG143"/>
  <c r="AF143"/>
  <c r="AE143"/>
  <c r="AD143"/>
  <c r="AN143" s="1"/>
  <c r="P143" s="1"/>
  <c r="AC143"/>
  <c r="AM143" s="1"/>
  <c r="X143" s="1"/>
  <c r="Y143"/>
  <c r="W143"/>
  <c r="U143"/>
  <c r="M143"/>
  <c r="K143"/>
  <c r="V143" s="1"/>
  <c r="G143"/>
  <c r="F143"/>
  <c r="E143"/>
  <c r="D143"/>
  <c r="C143"/>
  <c r="B143"/>
  <c r="AO142"/>
  <c r="AL142"/>
  <c r="AK142"/>
  <c r="AJ142"/>
  <c r="AI142"/>
  <c r="AH142"/>
  <c r="AG142"/>
  <c r="AF142"/>
  <c r="AE142"/>
  <c r="AD142"/>
  <c r="AN142" s="1"/>
  <c r="P142" s="1"/>
  <c r="AC142"/>
  <c r="AM142" s="1"/>
  <c r="X142" s="1"/>
  <c r="Y142"/>
  <c r="W142"/>
  <c r="U142"/>
  <c r="K142"/>
  <c r="G142"/>
  <c r="F142"/>
  <c r="E142"/>
  <c r="D142"/>
  <c r="C142"/>
  <c r="B142"/>
  <c r="AO141"/>
  <c r="AL141"/>
  <c r="AK141"/>
  <c r="AJ141"/>
  <c r="AI141"/>
  <c r="AH141"/>
  <c r="AG141"/>
  <c r="AF141"/>
  <c r="AE141"/>
  <c r="AD141"/>
  <c r="AN141" s="1"/>
  <c r="P141" s="1"/>
  <c r="AC141"/>
  <c r="AM141" s="1"/>
  <c r="X141" s="1"/>
  <c r="Y141"/>
  <c r="W141"/>
  <c r="U141"/>
  <c r="M141"/>
  <c r="K141"/>
  <c r="O141" s="1"/>
  <c r="G141"/>
  <c r="F141"/>
  <c r="E141"/>
  <c r="D141"/>
  <c r="C141"/>
  <c r="B141"/>
  <c r="AO140"/>
  <c r="AL140"/>
  <c r="AK140"/>
  <c r="AJ140"/>
  <c r="AI140"/>
  <c r="AH140"/>
  <c r="AG140"/>
  <c r="AF140"/>
  <c r="AE140"/>
  <c r="AD140"/>
  <c r="AN140" s="1"/>
  <c r="P140" s="1"/>
  <c r="AC140"/>
  <c r="AM140" s="1"/>
  <c r="X140" s="1"/>
  <c r="Y140"/>
  <c r="W140"/>
  <c r="U140"/>
  <c r="K140"/>
  <c r="M140" s="1"/>
  <c r="G140"/>
  <c r="F140"/>
  <c r="E140"/>
  <c r="D140"/>
  <c r="C140"/>
  <c r="B140"/>
  <c r="AO139"/>
  <c r="AL139"/>
  <c r="AK139"/>
  <c r="AJ139"/>
  <c r="AI139"/>
  <c r="AH139"/>
  <c r="AG139"/>
  <c r="AF139"/>
  <c r="AE139"/>
  <c r="AD139"/>
  <c r="AN139" s="1"/>
  <c r="P139" s="1"/>
  <c r="Z139" s="1"/>
  <c r="AC139"/>
  <c r="AM139" s="1"/>
  <c r="X139" s="1"/>
  <c r="Y139"/>
  <c r="W139"/>
  <c r="U139"/>
  <c r="K139"/>
  <c r="V139" s="1"/>
  <c r="G139"/>
  <c r="F139"/>
  <c r="E139"/>
  <c r="D139"/>
  <c r="C139"/>
  <c r="B139"/>
  <c r="AO138"/>
  <c r="AL138"/>
  <c r="AK138"/>
  <c r="AJ138"/>
  <c r="AI138"/>
  <c r="AH138"/>
  <c r="AG138"/>
  <c r="AF138"/>
  <c r="AE138"/>
  <c r="AD138"/>
  <c r="AN138" s="1"/>
  <c r="P138" s="1"/>
  <c r="AC138"/>
  <c r="AM138" s="1"/>
  <c r="X138" s="1"/>
  <c r="Y138"/>
  <c r="W138"/>
  <c r="U138"/>
  <c r="M138"/>
  <c r="O138" s="1"/>
  <c r="K138"/>
  <c r="V138" s="1"/>
  <c r="G138"/>
  <c r="F138"/>
  <c r="E138"/>
  <c r="D138"/>
  <c r="C138"/>
  <c r="B138"/>
  <c r="AO137"/>
  <c r="AL137"/>
  <c r="AK137"/>
  <c r="AJ137"/>
  <c r="AI137"/>
  <c r="AH137"/>
  <c r="AG137"/>
  <c r="AF137"/>
  <c r="AE137"/>
  <c r="AD137"/>
  <c r="AN137" s="1"/>
  <c r="P137" s="1"/>
  <c r="Z137" s="1"/>
  <c r="AC137"/>
  <c r="AM137" s="1"/>
  <c r="X137" s="1"/>
  <c r="Y137"/>
  <c r="W137"/>
  <c r="U137"/>
  <c r="K137"/>
  <c r="V137" s="1"/>
  <c r="G137"/>
  <c r="F137"/>
  <c r="E137"/>
  <c r="D137"/>
  <c r="C137"/>
  <c r="B137"/>
  <c r="AO136"/>
  <c r="AL136"/>
  <c r="AK136"/>
  <c r="AJ136"/>
  <c r="AI136"/>
  <c r="AH136"/>
  <c r="AG136"/>
  <c r="AF136"/>
  <c r="AE136"/>
  <c r="AD136"/>
  <c r="AN136" s="1"/>
  <c r="P136" s="1"/>
  <c r="AC136"/>
  <c r="AM136" s="1"/>
  <c r="X136" s="1"/>
  <c r="Y136"/>
  <c r="W136"/>
  <c r="U136"/>
  <c r="K136"/>
  <c r="G136"/>
  <c r="F136"/>
  <c r="E136"/>
  <c r="D136"/>
  <c r="C136"/>
  <c r="B136"/>
  <c r="AO135"/>
  <c r="AL135"/>
  <c r="AK135"/>
  <c r="AJ135"/>
  <c r="AI135"/>
  <c r="AH135"/>
  <c r="AG135"/>
  <c r="AF135"/>
  <c r="AE135"/>
  <c r="AD135"/>
  <c r="AN135" s="1"/>
  <c r="P135" s="1"/>
  <c r="AC135"/>
  <c r="AM135" s="1"/>
  <c r="X135" s="1"/>
  <c r="Y135"/>
  <c r="W135"/>
  <c r="U135"/>
  <c r="K135"/>
  <c r="M135" s="1"/>
  <c r="G135"/>
  <c r="F135"/>
  <c r="E135"/>
  <c r="D135"/>
  <c r="C135"/>
  <c r="B135"/>
  <c r="AO134"/>
  <c r="AL134"/>
  <c r="AK134"/>
  <c r="AJ134"/>
  <c r="AI134"/>
  <c r="AH134"/>
  <c r="AG134"/>
  <c r="AF134"/>
  <c r="AE134"/>
  <c r="AD134"/>
  <c r="AN134" s="1"/>
  <c r="P134" s="1"/>
  <c r="AC134"/>
  <c r="AM134" s="1"/>
  <c r="X134" s="1"/>
  <c r="Y134"/>
  <c r="W134"/>
  <c r="U134"/>
  <c r="K134"/>
  <c r="M134" s="1"/>
  <c r="G134"/>
  <c r="F134"/>
  <c r="E134"/>
  <c r="D134"/>
  <c r="C134"/>
  <c r="B134"/>
  <c r="AO133"/>
  <c r="AL133"/>
  <c r="AK133"/>
  <c r="AJ133"/>
  <c r="AI133"/>
  <c r="AH133"/>
  <c r="AG133"/>
  <c r="AF133"/>
  <c r="AE133"/>
  <c r="AD133"/>
  <c r="AN133" s="1"/>
  <c r="P133" s="1"/>
  <c r="AC133"/>
  <c r="AM133" s="1"/>
  <c r="X133" s="1"/>
  <c r="Y133"/>
  <c r="W133"/>
  <c r="U133"/>
  <c r="K133"/>
  <c r="V133" s="1"/>
  <c r="G133"/>
  <c r="F133"/>
  <c r="E133"/>
  <c r="D133"/>
  <c r="C133"/>
  <c r="B133"/>
  <c r="AO132"/>
  <c r="AL132"/>
  <c r="AK132"/>
  <c r="AJ132"/>
  <c r="AI132"/>
  <c r="AH132"/>
  <c r="AG132"/>
  <c r="AF132"/>
  <c r="AE132"/>
  <c r="AD132"/>
  <c r="AN132" s="1"/>
  <c r="P132" s="1"/>
  <c r="AC132"/>
  <c r="AM132" s="1"/>
  <c r="X132" s="1"/>
  <c r="Y132"/>
  <c r="W132"/>
  <c r="U132"/>
  <c r="K132"/>
  <c r="M132" s="1"/>
  <c r="G132"/>
  <c r="F132"/>
  <c r="E132"/>
  <c r="D132"/>
  <c r="C132"/>
  <c r="B132"/>
  <c r="AO131"/>
  <c r="AL131"/>
  <c r="AK131"/>
  <c r="AJ131"/>
  <c r="AI131"/>
  <c r="AH131"/>
  <c r="AG131"/>
  <c r="AF131"/>
  <c r="AE131"/>
  <c r="AD131"/>
  <c r="AN131" s="1"/>
  <c r="P131" s="1"/>
  <c r="AC131"/>
  <c r="AM131" s="1"/>
  <c r="X131" s="1"/>
  <c r="Y131"/>
  <c r="W131"/>
  <c r="V131"/>
  <c r="U131"/>
  <c r="M131"/>
  <c r="K131"/>
  <c r="O131" s="1"/>
  <c r="G131"/>
  <c r="F131"/>
  <c r="E131"/>
  <c r="D131"/>
  <c r="C131"/>
  <c r="B131"/>
  <c r="AO130"/>
  <c r="AL130"/>
  <c r="AK130"/>
  <c r="AJ130"/>
  <c r="AI130"/>
  <c r="AH130"/>
  <c r="AG130"/>
  <c r="AF130"/>
  <c r="AE130"/>
  <c r="AD130"/>
  <c r="AN130" s="1"/>
  <c r="AC130"/>
  <c r="AM130" s="1"/>
  <c r="Y130"/>
  <c r="W130"/>
  <c r="U130"/>
  <c r="K130"/>
  <c r="G130"/>
  <c r="F130"/>
  <c r="E130"/>
  <c r="D130"/>
  <c r="C130"/>
  <c r="B130"/>
  <c r="AL129"/>
  <c r="AK129"/>
  <c r="AJ129"/>
  <c r="AI129"/>
  <c r="AH129"/>
  <c r="AG129"/>
  <c r="AF129"/>
  <c r="AE129"/>
  <c r="AD129"/>
  <c r="AC129"/>
  <c r="AB129"/>
  <c r="AA129"/>
  <c r="Y129"/>
  <c r="W129"/>
  <c r="U129"/>
  <c r="S129"/>
  <c r="Q129"/>
  <c r="N129"/>
  <c r="L129"/>
  <c r="K129"/>
  <c r="J129"/>
  <c r="I129"/>
  <c r="H129"/>
  <c r="AL128"/>
  <c r="AK128"/>
  <c r="AJ128"/>
  <c r="AI128"/>
  <c r="AH128"/>
  <c r="AG128"/>
  <c r="AF128"/>
  <c r="AE128"/>
  <c r="AD128"/>
  <c r="AN128" s="1"/>
  <c r="AC128"/>
  <c r="AM128" s="1"/>
  <c r="AB128"/>
  <c r="AA128"/>
  <c r="Y128"/>
  <c r="W128"/>
  <c r="U128"/>
  <c r="S128"/>
  <c r="Q128"/>
  <c r="N128"/>
  <c r="L128"/>
  <c r="J128"/>
  <c r="I128"/>
  <c r="H128"/>
  <c r="AN127"/>
  <c r="AM127"/>
  <c r="AN126"/>
  <c r="AM126"/>
  <c r="AN125"/>
  <c r="AM125"/>
  <c r="AL124"/>
  <c r="AK124"/>
  <c r="AJ124"/>
  <c r="AI124"/>
  <c r="AH124"/>
  <c r="AG124"/>
  <c r="AF124"/>
  <c r="AE124"/>
  <c r="AD124"/>
  <c r="AN124" s="1"/>
  <c r="AC124"/>
  <c r="AM124" s="1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AN123"/>
  <c r="AM123"/>
  <c r="AN122"/>
  <c r="AM122"/>
  <c r="AL121"/>
  <c r="AK121"/>
  <c r="AJ121"/>
  <c r="AI121"/>
  <c r="AH121"/>
  <c r="AG121"/>
  <c r="AF121"/>
  <c r="AE121"/>
  <c r="AD121"/>
  <c r="AN121" s="1"/>
  <c r="AC121"/>
  <c r="AM121" s="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AL120"/>
  <c r="AK120"/>
  <c r="AJ120"/>
  <c r="AI120"/>
  <c r="AH120"/>
  <c r="AG120"/>
  <c r="AF120"/>
  <c r="AE120"/>
  <c r="AD120"/>
  <c r="AN120" s="1"/>
  <c r="AC120"/>
  <c r="AM120" s="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AO119"/>
  <c r="AN119"/>
  <c r="AM119"/>
  <c r="P119"/>
  <c r="M119"/>
  <c r="AO118"/>
  <c r="AN118"/>
  <c r="P118" s="1"/>
  <c r="AM118"/>
  <c r="M118"/>
  <c r="AO117"/>
  <c r="AN117"/>
  <c r="P117" s="1"/>
  <c r="AM117"/>
  <c r="M117"/>
  <c r="AO116"/>
  <c r="AJ116"/>
  <c r="AI116"/>
  <c r="AH116"/>
  <c r="AG116"/>
  <c r="AF116"/>
  <c r="AE116"/>
  <c r="AD116"/>
  <c r="AN116" s="1"/>
  <c r="P116" s="1"/>
  <c r="AC116"/>
  <c r="AM116" s="1"/>
  <c r="X116" s="1"/>
  <c r="V116"/>
  <c r="K116"/>
  <c r="M116" s="1"/>
  <c r="O116" s="1"/>
  <c r="I116"/>
  <c r="Y116" s="1"/>
  <c r="H116"/>
  <c r="W116" s="1"/>
  <c r="G116"/>
  <c r="F116"/>
  <c r="E116"/>
  <c r="D116"/>
  <c r="C116"/>
  <c r="B116"/>
  <c r="AO115"/>
  <c r="AJ115"/>
  <c r="AI115"/>
  <c r="AH115"/>
  <c r="AG115"/>
  <c r="AF115"/>
  <c r="AE115"/>
  <c r="AD115"/>
  <c r="AN115" s="1"/>
  <c r="P115" s="1"/>
  <c r="AC115"/>
  <c r="AM115" s="1"/>
  <c r="X115" s="1"/>
  <c r="Y115"/>
  <c r="O115"/>
  <c r="M115"/>
  <c r="K115"/>
  <c r="V115" s="1"/>
  <c r="I115"/>
  <c r="H115"/>
  <c r="U115" s="1"/>
  <c r="G115"/>
  <c r="F115"/>
  <c r="E115"/>
  <c r="D115"/>
  <c r="C115"/>
  <c r="B115"/>
  <c r="AO114"/>
  <c r="AJ114"/>
  <c r="AI114"/>
  <c r="AH114"/>
  <c r="AG114"/>
  <c r="AF114"/>
  <c r="AE114"/>
  <c r="AD114"/>
  <c r="AN114" s="1"/>
  <c r="P114" s="1"/>
  <c r="AC114"/>
  <c r="AM114" s="1"/>
  <c r="X114" s="1"/>
  <c r="W114"/>
  <c r="M114"/>
  <c r="K114"/>
  <c r="O114" s="1"/>
  <c r="I114"/>
  <c r="Y114" s="1"/>
  <c r="H114"/>
  <c r="U114" s="1"/>
  <c r="G114"/>
  <c r="F114"/>
  <c r="E114"/>
  <c r="D114"/>
  <c r="C114"/>
  <c r="B114"/>
  <c r="AO113"/>
  <c r="AJ113"/>
  <c r="AI113"/>
  <c r="AH113"/>
  <c r="AG113"/>
  <c r="AF113"/>
  <c r="AE113"/>
  <c r="AD113"/>
  <c r="AN113" s="1"/>
  <c r="P113" s="1"/>
  <c r="AC113"/>
  <c r="AM113" s="1"/>
  <c r="X113" s="1"/>
  <c r="Y113"/>
  <c r="K113"/>
  <c r="M113" s="1"/>
  <c r="O113" s="1"/>
  <c r="I113"/>
  <c r="H113"/>
  <c r="W113" s="1"/>
  <c r="G113"/>
  <c r="F113"/>
  <c r="E113"/>
  <c r="D113"/>
  <c r="C113"/>
  <c r="B113"/>
  <c r="AO112"/>
  <c r="AJ112"/>
  <c r="AI112"/>
  <c r="AH112"/>
  <c r="AG112"/>
  <c r="AF112"/>
  <c r="AE112"/>
  <c r="AD112"/>
  <c r="AN112" s="1"/>
  <c r="P112" s="1"/>
  <c r="AC112"/>
  <c r="AM112" s="1"/>
  <c r="X112" s="1"/>
  <c r="V112"/>
  <c r="M112"/>
  <c r="K112"/>
  <c r="O112" s="1"/>
  <c r="I112"/>
  <c r="Y112" s="1"/>
  <c r="H112"/>
  <c r="W112" s="1"/>
  <c r="G112"/>
  <c r="F112"/>
  <c r="E112"/>
  <c r="D112"/>
  <c r="C112"/>
  <c r="B112"/>
  <c r="AO111"/>
  <c r="AJ111"/>
  <c r="AI111"/>
  <c r="AH111"/>
  <c r="AG111"/>
  <c r="AF111"/>
  <c r="AE111"/>
  <c r="AD111"/>
  <c r="AN111" s="1"/>
  <c r="P111" s="1"/>
  <c r="AC111"/>
  <c r="AM111" s="1"/>
  <c r="X111" s="1"/>
  <c r="Y111"/>
  <c r="K111"/>
  <c r="V111" s="1"/>
  <c r="I111"/>
  <c r="H111"/>
  <c r="U111" s="1"/>
  <c r="G111"/>
  <c r="F111"/>
  <c r="E111"/>
  <c r="D111"/>
  <c r="C111"/>
  <c r="B111"/>
  <c r="AO110"/>
  <c r="AJ110"/>
  <c r="AI110"/>
  <c r="AH110"/>
  <c r="AG110"/>
  <c r="AF110"/>
  <c r="AE110"/>
  <c r="AD110"/>
  <c r="AN110" s="1"/>
  <c r="P110" s="1"/>
  <c r="AC110"/>
  <c r="AM110" s="1"/>
  <c r="X110" s="1"/>
  <c r="K110"/>
  <c r="M110" s="1"/>
  <c r="I110"/>
  <c r="Y110" s="1"/>
  <c r="H110"/>
  <c r="U110" s="1"/>
  <c r="G110"/>
  <c r="F110"/>
  <c r="E110"/>
  <c r="D110"/>
  <c r="C110"/>
  <c r="B110"/>
  <c r="AO109"/>
  <c r="AJ109"/>
  <c r="AI109"/>
  <c r="AH109"/>
  <c r="AG109"/>
  <c r="AF109"/>
  <c r="AE109"/>
  <c r="AD109"/>
  <c r="AN109" s="1"/>
  <c r="P109" s="1"/>
  <c r="Z109" s="1"/>
  <c r="AC109"/>
  <c r="AM109" s="1"/>
  <c r="X109" s="1"/>
  <c r="R109"/>
  <c r="K109"/>
  <c r="M109" s="1"/>
  <c r="I109"/>
  <c r="Y109" s="1"/>
  <c r="H109"/>
  <c r="W109" s="1"/>
  <c r="G109"/>
  <c r="F109"/>
  <c r="E109"/>
  <c r="D109"/>
  <c r="C109"/>
  <c r="B109"/>
  <c r="AO108"/>
  <c r="AJ108"/>
  <c r="AI108"/>
  <c r="AH108"/>
  <c r="AG108"/>
  <c r="AF108"/>
  <c r="AE108"/>
  <c r="AD108"/>
  <c r="AN108" s="1"/>
  <c r="P108" s="1"/>
  <c r="Z108" s="1"/>
  <c r="AC108"/>
  <c r="AM108" s="1"/>
  <c r="X108" s="1"/>
  <c r="R108"/>
  <c r="K108"/>
  <c r="M108" s="1"/>
  <c r="I108"/>
  <c r="Y108" s="1"/>
  <c r="H108"/>
  <c r="U108" s="1"/>
  <c r="G108"/>
  <c r="F108"/>
  <c r="E108"/>
  <c r="D108"/>
  <c r="C108"/>
  <c r="B108"/>
  <c r="AO107"/>
  <c r="AJ107"/>
  <c r="AI107"/>
  <c r="AH107"/>
  <c r="AG107"/>
  <c r="AF107"/>
  <c r="AE107"/>
  <c r="AD107"/>
  <c r="AN107" s="1"/>
  <c r="P107" s="1"/>
  <c r="Z107" s="1"/>
  <c r="AC107"/>
  <c r="AM107" s="1"/>
  <c r="X107" s="1"/>
  <c r="V107"/>
  <c r="R107"/>
  <c r="K107"/>
  <c r="M107" s="1"/>
  <c r="O107" s="1"/>
  <c r="I107"/>
  <c r="Y107" s="1"/>
  <c r="H107"/>
  <c r="W107" s="1"/>
  <c r="G107"/>
  <c r="F107"/>
  <c r="E107"/>
  <c r="D107"/>
  <c r="C107"/>
  <c r="B107"/>
  <c r="AO106"/>
  <c r="AJ106"/>
  <c r="AI106"/>
  <c r="AH106"/>
  <c r="AH105" s="1"/>
  <c r="AG106"/>
  <c r="AF106"/>
  <c r="AE106"/>
  <c r="AD106"/>
  <c r="AD105" s="1"/>
  <c r="AN105" s="1"/>
  <c r="AC106"/>
  <c r="AM106" s="1"/>
  <c r="X106" s="1"/>
  <c r="X105" s="1"/>
  <c r="K106"/>
  <c r="V106" s="1"/>
  <c r="I106"/>
  <c r="Y106" s="1"/>
  <c r="H106"/>
  <c r="U106" s="1"/>
  <c r="G106"/>
  <c r="F106"/>
  <c r="E106"/>
  <c r="D106"/>
  <c r="C106"/>
  <c r="B106"/>
  <c r="AL105"/>
  <c r="AK105"/>
  <c r="AJ105"/>
  <c r="AI105"/>
  <c r="AG105"/>
  <c r="AF105"/>
  <c r="AE105"/>
  <c r="AC105"/>
  <c r="AM105" s="1"/>
  <c r="AB105"/>
  <c r="AA105"/>
  <c r="S105"/>
  <c r="Q105"/>
  <c r="N105"/>
  <c r="L105"/>
  <c r="K105"/>
  <c r="J105"/>
  <c r="H105"/>
  <c r="AO104"/>
  <c r="AN104"/>
  <c r="AM104"/>
  <c r="AO103"/>
  <c r="AN103"/>
  <c r="AM103"/>
  <c r="AO102"/>
  <c r="AJ102"/>
  <c r="AI102"/>
  <c r="AH102"/>
  <c r="AG102"/>
  <c r="AF102"/>
  <c r="AE102"/>
  <c r="AD102"/>
  <c r="AN102" s="1"/>
  <c r="P102" s="1"/>
  <c r="AC102"/>
  <c r="AM102" s="1"/>
  <c r="X102" s="1"/>
  <c r="M102"/>
  <c r="K102"/>
  <c r="O102" s="1"/>
  <c r="I102"/>
  <c r="Y102" s="1"/>
  <c r="H102"/>
  <c r="U102" s="1"/>
  <c r="G102"/>
  <c r="F102"/>
  <c r="E102"/>
  <c r="D102"/>
  <c r="C102"/>
  <c r="B102"/>
  <c r="AO101"/>
  <c r="AJ101"/>
  <c r="AI101"/>
  <c r="AH101"/>
  <c r="AG101"/>
  <c r="AF101"/>
  <c r="AE101"/>
  <c r="AD101"/>
  <c r="AN101" s="1"/>
  <c r="P101" s="1"/>
  <c r="AC101"/>
  <c r="AM101" s="1"/>
  <c r="X101" s="1"/>
  <c r="W101"/>
  <c r="K101"/>
  <c r="M101" s="1"/>
  <c r="I101"/>
  <c r="Y101" s="1"/>
  <c r="H101"/>
  <c r="U101" s="1"/>
  <c r="G101"/>
  <c r="F101"/>
  <c r="E101"/>
  <c r="D101"/>
  <c r="C101"/>
  <c r="B101"/>
  <c r="AO100"/>
  <c r="AJ100"/>
  <c r="AI100"/>
  <c r="AH100"/>
  <c r="AG100"/>
  <c r="AF100"/>
  <c r="AE100"/>
  <c r="AD100"/>
  <c r="AN100" s="1"/>
  <c r="P100" s="1"/>
  <c r="Z100" s="1"/>
  <c r="AC100"/>
  <c r="AM100" s="1"/>
  <c r="X100" s="1"/>
  <c r="V100"/>
  <c r="M100"/>
  <c r="K100"/>
  <c r="O100" s="1"/>
  <c r="I100"/>
  <c r="Y100" s="1"/>
  <c r="H100"/>
  <c r="W100" s="1"/>
  <c r="G100"/>
  <c r="F100"/>
  <c r="E100"/>
  <c r="D100"/>
  <c r="C100"/>
  <c r="B100"/>
  <c r="AO99"/>
  <c r="AJ99"/>
  <c r="AI99"/>
  <c r="AH99"/>
  <c r="AG99"/>
  <c r="AF99"/>
  <c r="AE99"/>
  <c r="AD99"/>
  <c r="AN99" s="1"/>
  <c r="P99" s="1"/>
  <c r="Z99" s="1"/>
  <c r="AC99"/>
  <c r="AM99" s="1"/>
  <c r="X99" s="1"/>
  <c r="K99"/>
  <c r="V99" s="1"/>
  <c r="I99"/>
  <c r="Y99" s="1"/>
  <c r="H99"/>
  <c r="U99" s="1"/>
  <c r="G99"/>
  <c r="F99"/>
  <c r="E99"/>
  <c r="D99"/>
  <c r="C99"/>
  <c r="B99"/>
  <c r="AO98"/>
  <c r="AJ98"/>
  <c r="AI98"/>
  <c r="AF98"/>
  <c r="AN98" s="1"/>
  <c r="P98" s="1"/>
  <c r="Z98" s="1"/>
  <c r="AE98"/>
  <c r="AD98"/>
  <c r="AC98"/>
  <c r="AM98" s="1"/>
  <c r="X98" s="1"/>
  <c r="V98"/>
  <c r="M98"/>
  <c r="K98"/>
  <c r="O98" s="1"/>
  <c r="I98"/>
  <c r="Y98" s="1"/>
  <c r="H98"/>
  <c r="W98" s="1"/>
  <c r="G98"/>
  <c r="F98"/>
  <c r="E98"/>
  <c r="D98"/>
  <c r="C98"/>
  <c r="B98"/>
  <c r="AO97"/>
  <c r="AJ97"/>
  <c r="AI97"/>
  <c r="AF97"/>
  <c r="AE97"/>
  <c r="AM97" s="1"/>
  <c r="X97" s="1"/>
  <c r="AD97"/>
  <c r="AN97" s="1"/>
  <c r="P97" s="1"/>
  <c r="Z97" s="1"/>
  <c r="AC97"/>
  <c r="Y97"/>
  <c r="U97"/>
  <c r="K97"/>
  <c r="V97" s="1"/>
  <c r="I97"/>
  <c r="H97"/>
  <c r="W97" s="1"/>
  <c r="G97"/>
  <c r="F97"/>
  <c r="E97"/>
  <c r="D97"/>
  <c r="C97"/>
  <c r="B97"/>
  <c r="AO96"/>
  <c r="AJ96"/>
  <c r="AI96"/>
  <c r="AF96"/>
  <c r="AE96"/>
  <c r="AD96"/>
  <c r="AN96" s="1"/>
  <c r="P96" s="1"/>
  <c r="AC96"/>
  <c r="AM96" s="1"/>
  <c r="X96" s="1"/>
  <c r="M96"/>
  <c r="K96"/>
  <c r="O96" s="1"/>
  <c r="I96"/>
  <c r="Y96" s="1"/>
  <c r="H96"/>
  <c r="U96" s="1"/>
  <c r="G96"/>
  <c r="F96"/>
  <c r="E96"/>
  <c r="D96"/>
  <c r="C96"/>
  <c r="B96"/>
  <c r="AO95"/>
  <c r="AJ95"/>
  <c r="AI95"/>
  <c r="AF95"/>
  <c r="AE95"/>
  <c r="AM95" s="1"/>
  <c r="X95" s="1"/>
  <c r="AD95"/>
  <c r="AN95" s="1"/>
  <c r="P95" s="1"/>
  <c r="AC95"/>
  <c r="Y95"/>
  <c r="K95"/>
  <c r="V95" s="1"/>
  <c r="I95"/>
  <c r="H95"/>
  <c r="W95" s="1"/>
  <c r="G95"/>
  <c r="F95"/>
  <c r="E95"/>
  <c r="D95"/>
  <c r="C95"/>
  <c r="B95"/>
  <c r="AO94"/>
  <c r="AJ94"/>
  <c r="AI94"/>
  <c r="AF94"/>
  <c r="AN94" s="1"/>
  <c r="P94" s="1"/>
  <c r="AE94"/>
  <c r="AD94"/>
  <c r="AC94"/>
  <c r="AM94" s="1"/>
  <c r="X94" s="1"/>
  <c r="V94"/>
  <c r="K94"/>
  <c r="M94" s="1"/>
  <c r="I94"/>
  <c r="Y94" s="1"/>
  <c r="H94"/>
  <c r="W94" s="1"/>
  <c r="G94"/>
  <c r="F94"/>
  <c r="E94"/>
  <c r="D94"/>
  <c r="C94"/>
  <c r="B94"/>
  <c r="AO93"/>
  <c r="AJ93"/>
  <c r="AI93"/>
  <c r="AF93"/>
  <c r="AE93"/>
  <c r="AD93"/>
  <c r="AN93" s="1"/>
  <c r="P93" s="1"/>
  <c r="AC93"/>
  <c r="AM93" s="1"/>
  <c r="X93" s="1"/>
  <c r="W93"/>
  <c r="R93"/>
  <c r="K93"/>
  <c r="I93"/>
  <c r="Y93" s="1"/>
  <c r="H93"/>
  <c r="U93" s="1"/>
  <c r="G93"/>
  <c r="F93"/>
  <c r="E93"/>
  <c r="D93"/>
  <c r="C93"/>
  <c r="B93"/>
  <c r="AO92"/>
  <c r="AJ92"/>
  <c r="AI92"/>
  <c r="AH92"/>
  <c r="AG92"/>
  <c r="AF92"/>
  <c r="AE92"/>
  <c r="AD92"/>
  <c r="AN92" s="1"/>
  <c r="P92" s="1"/>
  <c r="Z92" s="1"/>
  <c r="AC92"/>
  <c r="AM92" s="1"/>
  <c r="X92" s="1"/>
  <c r="V92"/>
  <c r="M92"/>
  <c r="K92"/>
  <c r="I92"/>
  <c r="Y92" s="1"/>
  <c r="H92"/>
  <c r="W92" s="1"/>
  <c r="G92"/>
  <c r="F92"/>
  <c r="E92"/>
  <c r="D92"/>
  <c r="C92"/>
  <c r="B92"/>
  <c r="AO91"/>
  <c r="AJ91"/>
  <c r="AI91"/>
  <c r="AH91"/>
  <c r="AG91"/>
  <c r="AF91"/>
  <c r="AE91"/>
  <c r="AD91"/>
  <c r="AN91" s="1"/>
  <c r="P91" s="1"/>
  <c r="Z91" s="1"/>
  <c r="AC91"/>
  <c r="AM91" s="1"/>
  <c r="X91" s="1"/>
  <c r="K91"/>
  <c r="V91" s="1"/>
  <c r="I91"/>
  <c r="Y91" s="1"/>
  <c r="H91"/>
  <c r="U91" s="1"/>
  <c r="G91"/>
  <c r="F91"/>
  <c r="E91"/>
  <c r="D91"/>
  <c r="C91"/>
  <c r="B91"/>
  <c r="AO90"/>
  <c r="AN90"/>
  <c r="P90" s="1"/>
  <c r="Z90" s="1"/>
  <c r="AJ90"/>
  <c r="AI90"/>
  <c r="AH90"/>
  <c r="AG90"/>
  <c r="AF90"/>
  <c r="AE90"/>
  <c r="AD90"/>
  <c r="AC90"/>
  <c r="AM90" s="1"/>
  <c r="X90" s="1"/>
  <c r="K90"/>
  <c r="V90" s="1"/>
  <c r="I90"/>
  <c r="Y90" s="1"/>
  <c r="H90"/>
  <c r="U90" s="1"/>
  <c r="G90"/>
  <c r="F90"/>
  <c r="E90"/>
  <c r="D90"/>
  <c r="C90"/>
  <c r="B90"/>
  <c r="AO89"/>
  <c r="AJ89"/>
  <c r="AI89"/>
  <c r="AH89"/>
  <c r="AG89"/>
  <c r="AF89"/>
  <c r="AE89"/>
  <c r="AD89"/>
  <c r="AC89"/>
  <c r="AM89" s="1"/>
  <c r="X89" s="1"/>
  <c r="Y89"/>
  <c r="U89"/>
  <c r="K89"/>
  <c r="I89"/>
  <c r="H89"/>
  <c r="W89" s="1"/>
  <c r="G89"/>
  <c r="F89"/>
  <c r="E89"/>
  <c r="D89"/>
  <c r="C89"/>
  <c r="B89"/>
  <c r="AO88"/>
  <c r="AJ88"/>
  <c r="AI88"/>
  <c r="AF88"/>
  <c r="AE88"/>
  <c r="AD88"/>
  <c r="AN88" s="1"/>
  <c r="AC88"/>
  <c r="AM88" s="1"/>
  <c r="X88"/>
  <c r="P88"/>
  <c r="Z88" s="1"/>
  <c r="K88"/>
  <c r="V88" s="1"/>
  <c r="I88"/>
  <c r="Y88" s="1"/>
  <c r="H88"/>
  <c r="U88" s="1"/>
  <c r="G88"/>
  <c r="F88"/>
  <c r="E88"/>
  <c r="D88"/>
  <c r="C88"/>
  <c r="B88"/>
  <c r="AO87"/>
  <c r="AJ87"/>
  <c r="AI87"/>
  <c r="AF87"/>
  <c r="AE87"/>
  <c r="AD87"/>
  <c r="AC87"/>
  <c r="AM87" s="1"/>
  <c r="X87" s="1"/>
  <c r="W87"/>
  <c r="K87"/>
  <c r="I87"/>
  <c r="Y87" s="1"/>
  <c r="H87"/>
  <c r="U87" s="1"/>
  <c r="G87"/>
  <c r="F87"/>
  <c r="E87"/>
  <c r="D87"/>
  <c r="C87"/>
  <c r="B87"/>
  <c r="AO86"/>
  <c r="AJ86"/>
  <c r="AI86"/>
  <c r="AF86"/>
  <c r="AE86"/>
  <c r="AD86"/>
  <c r="AN86" s="1"/>
  <c r="AC86"/>
  <c r="AM86" s="1"/>
  <c r="X86"/>
  <c r="P86"/>
  <c r="Z86" s="1"/>
  <c r="K86"/>
  <c r="V86" s="1"/>
  <c r="I86"/>
  <c r="Y86" s="1"/>
  <c r="H86"/>
  <c r="U86" s="1"/>
  <c r="G86"/>
  <c r="F86"/>
  <c r="E86"/>
  <c r="D86"/>
  <c r="C86"/>
  <c r="B86"/>
  <c r="AO85"/>
  <c r="AJ85"/>
  <c r="AI85"/>
  <c r="AF85"/>
  <c r="AE85"/>
  <c r="AD85"/>
  <c r="AC85"/>
  <c r="AM85" s="1"/>
  <c r="X85" s="1"/>
  <c r="K85"/>
  <c r="V85" s="1"/>
  <c r="I85"/>
  <c r="Y85" s="1"/>
  <c r="H85"/>
  <c r="U85" s="1"/>
  <c r="G85"/>
  <c r="F85"/>
  <c r="E85"/>
  <c r="D85"/>
  <c r="C85"/>
  <c r="B85"/>
  <c r="AO84"/>
  <c r="AJ84"/>
  <c r="AI84"/>
  <c r="AF84"/>
  <c r="AN84" s="1"/>
  <c r="P84" s="1"/>
  <c r="Z84" s="1"/>
  <c r="AE84"/>
  <c r="AD84"/>
  <c r="AC84"/>
  <c r="AM84" s="1"/>
  <c r="X84" s="1"/>
  <c r="V84"/>
  <c r="M84"/>
  <c r="K84"/>
  <c r="I84"/>
  <c r="Y84" s="1"/>
  <c r="H84"/>
  <c r="W84" s="1"/>
  <c r="G84"/>
  <c r="F84"/>
  <c r="E84"/>
  <c r="D84"/>
  <c r="C84"/>
  <c r="B84"/>
  <c r="AO83"/>
  <c r="AJ83"/>
  <c r="AI83"/>
  <c r="AF83"/>
  <c r="AE83"/>
  <c r="AM83" s="1"/>
  <c r="X83" s="1"/>
  <c r="X82" s="1"/>
  <c r="X81" s="1"/>
  <c r="AD83"/>
  <c r="AN83" s="1"/>
  <c r="P83" s="1"/>
  <c r="Z83" s="1"/>
  <c r="AC83"/>
  <c r="Y83"/>
  <c r="K83"/>
  <c r="V83" s="1"/>
  <c r="I83"/>
  <c r="H83"/>
  <c r="W83" s="1"/>
  <c r="G83"/>
  <c r="F83"/>
  <c r="E83"/>
  <c r="D83"/>
  <c r="C83"/>
  <c r="B83"/>
  <c r="AL82"/>
  <c r="AK82"/>
  <c r="AK81" s="1"/>
  <c r="AK80" s="1"/>
  <c r="AK14" s="1"/>
  <c r="AK12" s="1"/>
  <c r="AJ82"/>
  <c r="AI82"/>
  <c r="AH82"/>
  <c r="AG82"/>
  <c r="AG81" s="1"/>
  <c r="AG80" s="1"/>
  <c r="AG14" s="1"/>
  <c r="AG12" s="1"/>
  <c r="AE82"/>
  <c r="AD82"/>
  <c r="AC82"/>
  <c r="AM82" s="1"/>
  <c r="AB82"/>
  <c r="AA82"/>
  <c r="AA81" s="1"/>
  <c r="AA80" s="1"/>
  <c r="AA14" s="1"/>
  <c r="Y82"/>
  <c r="S82"/>
  <c r="S81" s="1"/>
  <c r="S80" s="1"/>
  <c r="S14" s="1"/>
  <c r="Q82"/>
  <c r="Q81" s="1"/>
  <c r="Q80" s="1"/>
  <c r="Q14" s="1"/>
  <c r="N82"/>
  <c r="L82"/>
  <c r="K82"/>
  <c r="K81" s="1"/>
  <c r="J82"/>
  <c r="I82"/>
  <c r="AL81"/>
  <c r="AL80" s="1"/>
  <c r="AL14" s="1"/>
  <c r="AJ81"/>
  <c r="AJ80" s="1"/>
  <c r="AJ14" s="1"/>
  <c r="AI81"/>
  <c r="AH81"/>
  <c r="AH80" s="1"/>
  <c r="AH14" s="1"/>
  <c r="AE81"/>
  <c r="AD81"/>
  <c r="AB81"/>
  <c r="AB80" s="1"/>
  <c r="AB14" s="1"/>
  <c r="N81"/>
  <c r="N80" s="1"/>
  <c r="N14" s="1"/>
  <c r="L81"/>
  <c r="L80" s="1"/>
  <c r="L14" s="1"/>
  <c r="J81"/>
  <c r="J80" s="1"/>
  <c r="J14" s="1"/>
  <c r="AI80"/>
  <c r="AE80"/>
  <c r="AN79"/>
  <c r="AM79"/>
  <c r="AN78"/>
  <c r="AM78"/>
  <c r="AN77"/>
  <c r="AM77"/>
  <c r="AL76"/>
  <c r="AL71" s="1"/>
  <c r="AK76"/>
  <c r="AJ76"/>
  <c r="AJ71" s="1"/>
  <c r="AI76"/>
  <c r="AH76"/>
  <c r="AH71" s="1"/>
  <c r="AG76"/>
  <c r="AF76"/>
  <c r="AF71" s="1"/>
  <c r="AE76"/>
  <c r="AM76" s="1"/>
  <c r="AD76"/>
  <c r="AD71" s="1"/>
  <c r="AN71" s="1"/>
  <c r="AC76"/>
  <c r="AB76"/>
  <c r="AB71" s="1"/>
  <c r="AA76"/>
  <c r="Z76"/>
  <c r="Z71" s="1"/>
  <c r="Y76"/>
  <c r="X76"/>
  <c r="X71" s="1"/>
  <c r="W76"/>
  <c r="V76"/>
  <c r="V71" s="1"/>
  <c r="U76"/>
  <c r="T76"/>
  <c r="T71" s="1"/>
  <c r="S76"/>
  <c r="R76"/>
  <c r="R71" s="1"/>
  <c r="Q76"/>
  <c r="P76"/>
  <c r="P71" s="1"/>
  <c r="O76"/>
  <c r="N76"/>
  <c r="N71" s="1"/>
  <c r="M76"/>
  <c r="L76"/>
  <c r="L71" s="1"/>
  <c r="K76"/>
  <c r="J76"/>
  <c r="J71" s="1"/>
  <c r="AN75"/>
  <c r="AM75"/>
  <c r="AN74"/>
  <c r="AM74"/>
  <c r="AN73"/>
  <c r="AM73"/>
  <c r="AN72"/>
  <c r="AM72"/>
  <c r="AK71"/>
  <c r="AI71"/>
  <c r="AG71"/>
  <c r="AE71"/>
  <c r="AC71"/>
  <c r="AM71" s="1"/>
  <c r="AA71"/>
  <c r="Y71"/>
  <c r="W71"/>
  <c r="U71"/>
  <c r="S71"/>
  <c r="Q71"/>
  <c r="O71"/>
  <c r="M71"/>
  <c r="K71"/>
  <c r="AN70"/>
  <c r="AM70"/>
  <c r="AN69"/>
  <c r="AM69"/>
  <c r="AN68"/>
  <c r="AM68"/>
  <c r="AN67"/>
  <c r="AM67"/>
  <c r="P67"/>
  <c r="K67"/>
  <c r="AN66"/>
  <c r="AM66"/>
  <c r="AN65"/>
  <c r="AM65"/>
  <c r="AN64"/>
  <c r="AM64"/>
  <c r="AN63"/>
  <c r="AM63"/>
  <c r="P63"/>
  <c r="K63"/>
  <c r="AN62"/>
  <c r="AM62"/>
  <c r="AN61"/>
  <c r="AM61"/>
  <c r="AN60"/>
  <c r="AM60"/>
  <c r="AN59"/>
  <c r="AM59"/>
  <c r="P59"/>
  <c r="K59"/>
  <c r="AN58"/>
  <c r="AM58"/>
  <c r="P58"/>
  <c r="K58"/>
  <c r="AN54"/>
  <c r="AM54"/>
  <c r="P54"/>
  <c r="K54"/>
  <c r="AN53"/>
  <c r="AM53"/>
  <c r="AN52"/>
  <c r="AM52"/>
  <c r="AN51"/>
  <c r="AM51"/>
  <c r="AN50"/>
  <c r="AM50"/>
  <c r="P50"/>
  <c r="K50"/>
  <c r="AN46"/>
  <c r="AM46"/>
  <c r="P46"/>
  <c r="K46"/>
  <c r="AN45"/>
  <c r="AM45"/>
  <c r="P45"/>
  <c r="K45"/>
  <c r="AL44"/>
  <c r="AK44"/>
  <c r="AJ44"/>
  <c r="AI44"/>
  <c r="AH44"/>
  <c r="AG44"/>
  <c r="AF44"/>
  <c r="AE44"/>
  <c r="AD44"/>
  <c r="AN44" s="1"/>
  <c r="AC44"/>
  <c r="AM44" s="1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AN43"/>
  <c r="AM43"/>
  <c r="AN42"/>
  <c r="AM42"/>
  <c r="AN41"/>
  <c r="AM41"/>
  <c r="AL40"/>
  <c r="AK40"/>
  <c r="AJ40"/>
  <c r="AI40"/>
  <c r="AH40"/>
  <c r="AG40"/>
  <c r="AF40"/>
  <c r="AE40"/>
  <c r="AD40"/>
  <c r="AN40" s="1"/>
  <c r="AC40"/>
  <c r="AM40" s="1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AN39"/>
  <c r="AM39"/>
  <c r="AN38"/>
  <c r="AM38"/>
  <c r="AN37"/>
  <c r="AM37"/>
  <c r="AL36"/>
  <c r="AL35" s="1"/>
  <c r="AL21" s="1"/>
  <c r="AK36"/>
  <c r="AJ36"/>
  <c r="AJ35" s="1"/>
  <c r="AJ21" s="1"/>
  <c r="AI36"/>
  <c r="AH36"/>
  <c r="AH35" s="1"/>
  <c r="AH21" s="1"/>
  <c r="AG36"/>
  <c r="AF36"/>
  <c r="AF35" s="1"/>
  <c r="AF21" s="1"/>
  <c r="AE36"/>
  <c r="AD36"/>
  <c r="AD35" s="1"/>
  <c r="AC36"/>
  <c r="AM36" s="1"/>
  <c r="AB36"/>
  <c r="AB35" s="1"/>
  <c r="AB21" s="1"/>
  <c r="AA36"/>
  <c r="Z36"/>
  <c r="Z35" s="1"/>
  <c r="Z21" s="1"/>
  <c r="Y36"/>
  <c r="X36"/>
  <c r="X35" s="1"/>
  <c r="X21" s="1"/>
  <c r="W36"/>
  <c r="V36"/>
  <c r="V35" s="1"/>
  <c r="V21" s="1"/>
  <c r="U36"/>
  <c r="T36"/>
  <c r="T35" s="1"/>
  <c r="T21" s="1"/>
  <c r="S36"/>
  <c r="R36"/>
  <c r="R35" s="1"/>
  <c r="R21" s="1"/>
  <c r="Q36"/>
  <c r="O36"/>
  <c r="N36"/>
  <c r="N35" s="1"/>
  <c r="N21" s="1"/>
  <c r="M36"/>
  <c r="L36"/>
  <c r="K36" s="1"/>
  <c r="K35" s="1"/>
  <c r="J36"/>
  <c r="J35" s="1"/>
  <c r="J21" s="1"/>
  <c r="AK35"/>
  <c r="AI35"/>
  <c r="AG35"/>
  <c r="AE35"/>
  <c r="AC35"/>
  <c r="AM35" s="1"/>
  <c r="AA35"/>
  <c r="Y35"/>
  <c r="W35"/>
  <c r="U35"/>
  <c r="S35"/>
  <c r="Q35"/>
  <c r="O35"/>
  <c r="M35"/>
  <c r="A35"/>
  <c r="AL31"/>
  <c r="AK31"/>
  <c r="AJ31"/>
  <c r="AI31"/>
  <c r="AH31"/>
  <c r="AG31"/>
  <c r="AF31"/>
  <c r="AE31"/>
  <c r="AD31"/>
  <c r="AN31" s="1"/>
  <c r="AC31"/>
  <c r="AM31" s="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A31"/>
  <c r="AN30"/>
  <c r="AM30"/>
  <c r="AL27"/>
  <c r="AK27"/>
  <c r="AJ27"/>
  <c r="AI27"/>
  <c r="AH27"/>
  <c r="AG27"/>
  <c r="AF27"/>
  <c r="AE27"/>
  <c r="AD27"/>
  <c r="AN27" s="1"/>
  <c r="AC27"/>
  <c r="AM27" s="1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27"/>
  <c r="AL23"/>
  <c r="AK23"/>
  <c r="AJ23"/>
  <c r="AI23"/>
  <c r="AH23"/>
  <c r="AG23"/>
  <c r="AF23"/>
  <c r="AE23"/>
  <c r="AD23"/>
  <c r="AN23" s="1"/>
  <c r="AC23"/>
  <c r="AM23" s="1"/>
  <c r="AB23"/>
  <c r="AA23"/>
  <c r="Z23"/>
  <c r="Y23"/>
  <c r="X23"/>
  <c r="W23"/>
  <c r="V23"/>
  <c r="U23"/>
  <c r="T23"/>
  <c r="S23"/>
  <c r="R23"/>
  <c r="Q23"/>
  <c r="P23" s="1"/>
  <c r="P22" s="1"/>
  <c r="O23"/>
  <c r="N23"/>
  <c r="M23"/>
  <c r="K23" s="1"/>
  <c r="K22" s="1"/>
  <c r="K21" s="1"/>
  <c r="L23"/>
  <c r="J23"/>
  <c r="I23"/>
  <c r="H23"/>
  <c r="A23"/>
  <c r="AL22"/>
  <c r="AK22"/>
  <c r="AJ22"/>
  <c r="AI22"/>
  <c r="AH22"/>
  <c r="AG22"/>
  <c r="AF22"/>
  <c r="AE22"/>
  <c r="AD22"/>
  <c r="AN22" s="1"/>
  <c r="AC22"/>
  <c r="AM22" s="1"/>
  <c r="AB22"/>
  <c r="AA22"/>
  <c r="AA21" s="1"/>
  <c r="Z22"/>
  <c r="Y22"/>
  <c r="Y21" s="1"/>
  <c r="X22"/>
  <c r="W22"/>
  <c r="W21" s="1"/>
  <c r="V22"/>
  <c r="U22"/>
  <c r="U21" s="1"/>
  <c r="T22"/>
  <c r="S22"/>
  <c r="S21" s="1"/>
  <c r="R22"/>
  <c r="Q22"/>
  <c r="Q21" s="1"/>
  <c r="O22"/>
  <c r="O21" s="1"/>
  <c r="N22"/>
  <c r="M22"/>
  <c r="M21" s="1"/>
  <c r="L22"/>
  <c r="J22"/>
  <c r="I22"/>
  <c r="I21" s="1"/>
  <c r="H22"/>
  <c r="A22"/>
  <c r="AK21"/>
  <c r="AK20" s="1"/>
  <c r="AI21"/>
  <c r="AI20" s="1"/>
  <c r="AG21"/>
  <c r="AG20" s="1"/>
  <c r="AE21"/>
  <c r="AM21" s="1"/>
  <c r="H21"/>
  <c r="A21"/>
  <c r="A20"/>
  <c r="AL18"/>
  <c r="AK18"/>
  <c r="AJ18"/>
  <c r="AI18"/>
  <c r="AH18"/>
  <c r="AG18"/>
  <c r="AF18"/>
  <c r="AE18"/>
  <c r="AD18"/>
  <c r="AN18" s="1"/>
  <c r="AC18"/>
  <c r="AM18" s="1"/>
  <c r="AB18"/>
  <c r="AA18"/>
  <c r="Y18"/>
  <c r="U18"/>
  <c r="S18"/>
  <c r="N18"/>
  <c r="J18"/>
  <c r="I18"/>
  <c r="H18"/>
  <c r="A18"/>
  <c r="AL17"/>
  <c r="AK17"/>
  <c r="AJ17"/>
  <c r="AI17"/>
  <c r="AH17"/>
  <c r="AG17"/>
  <c r="AF17"/>
  <c r="AE17"/>
  <c r="AD17"/>
  <c r="AN17" s="1"/>
  <c r="AC17"/>
  <c r="AM17" s="1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A17"/>
  <c r="AL16"/>
  <c r="AK16"/>
  <c r="AJ16"/>
  <c r="AI16"/>
  <c r="AH16"/>
  <c r="AG16"/>
  <c r="AF16"/>
  <c r="AE16"/>
  <c r="AD16"/>
  <c r="AN16" s="1"/>
  <c r="AC16"/>
  <c r="AM16" s="1"/>
  <c r="AB16"/>
  <c r="AA16"/>
  <c r="Y16"/>
  <c r="S16"/>
  <c r="Q16"/>
  <c r="N16"/>
  <c r="L16"/>
  <c r="K16"/>
  <c r="J16"/>
  <c r="I16"/>
  <c r="H16"/>
  <c r="A16"/>
  <c r="AL15"/>
  <c r="AK15"/>
  <c r="AJ15"/>
  <c r="AI15"/>
  <c r="AH15"/>
  <c r="AG15"/>
  <c r="AF15"/>
  <c r="AE15"/>
  <c r="AD15"/>
  <c r="AN15" s="1"/>
  <c r="AC15"/>
  <c r="AM15" s="1"/>
  <c r="AB15"/>
  <c r="Z15"/>
  <c r="Y15"/>
  <c r="V15"/>
  <c r="T15"/>
  <c r="S15"/>
  <c r="R15"/>
  <c r="Q15"/>
  <c r="P15"/>
  <c r="O15"/>
  <c r="N15"/>
  <c r="M15"/>
  <c r="L15"/>
  <c r="K15"/>
  <c r="J15"/>
  <c r="I15"/>
  <c r="H15"/>
  <c r="A15"/>
  <c r="AI14"/>
  <c r="AE14"/>
  <c r="A14"/>
  <c r="AK13"/>
  <c r="AI13"/>
  <c r="AG13"/>
  <c r="AE13"/>
  <c r="AC13"/>
  <c r="AM13" s="1"/>
  <c r="H13"/>
  <c r="A13"/>
  <c r="AI12"/>
  <c r="AE12"/>
  <c r="B12"/>
  <c r="A12"/>
  <c r="AO4"/>
  <c r="AO3"/>
  <c r="AO2"/>
  <c r="M13" l="1"/>
  <c r="Q13"/>
  <c r="U13"/>
  <c r="Y13"/>
  <c r="J20"/>
  <c r="J12" s="1"/>
  <c r="J13"/>
  <c r="T13"/>
  <c r="X13"/>
  <c r="AB20"/>
  <c r="AB13"/>
  <c r="AB12" s="1"/>
  <c r="AF13"/>
  <c r="AJ20"/>
  <c r="AJ13"/>
  <c r="AJ12" s="1"/>
  <c r="O13"/>
  <c r="K13"/>
  <c r="N20"/>
  <c r="N13"/>
  <c r="N12" s="1"/>
  <c r="I13"/>
  <c r="S20"/>
  <c r="S13"/>
  <c r="S12" s="1"/>
  <c r="W13"/>
  <c r="AA13"/>
  <c r="R13"/>
  <c r="V13"/>
  <c r="Z13"/>
  <c r="AN35"/>
  <c r="AD21"/>
  <c r="AH20"/>
  <c r="AH13"/>
  <c r="AH12" s="1"/>
  <c r="AL20"/>
  <c r="AL13"/>
  <c r="AL12" s="1"/>
  <c r="R94"/>
  <c r="T94"/>
  <c r="Z94"/>
  <c r="Z96"/>
  <c r="R96"/>
  <c r="T96"/>
  <c r="Z133"/>
  <c r="T133"/>
  <c r="T140"/>
  <c r="Z140"/>
  <c r="Z160"/>
  <c r="R160"/>
  <c r="P160" s="1"/>
  <c r="X195"/>
  <c r="X194" s="1"/>
  <c r="X16" s="1"/>
  <c r="AM194"/>
  <c r="Z205"/>
  <c r="R205"/>
  <c r="Z206"/>
  <c r="R206"/>
  <c r="Z207"/>
  <c r="R207"/>
  <c r="Z208"/>
  <c r="R208"/>
  <c r="R215"/>
  <c r="Z215"/>
  <c r="Z218"/>
  <c r="R218"/>
  <c r="AE20"/>
  <c r="L35"/>
  <c r="L21" s="1"/>
  <c r="AD80"/>
  <c r="AC81"/>
  <c r="H82"/>
  <c r="H81" s="1"/>
  <c r="H80" s="1"/>
  <c r="AF82"/>
  <c r="AF81" s="1"/>
  <c r="AF80" s="1"/>
  <c r="AF14" s="1"/>
  <c r="U83"/>
  <c r="W85"/>
  <c r="O92"/>
  <c r="Y105"/>
  <c r="Y81" s="1"/>
  <c r="Y80" s="1"/>
  <c r="Z95"/>
  <c r="R95"/>
  <c r="T95"/>
  <c r="Z101"/>
  <c r="R101"/>
  <c r="T101" s="1"/>
  <c r="T110"/>
  <c r="Z110"/>
  <c r="R110"/>
  <c r="P130"/>
  <c r="AN129"/>
  <c r="T132"/>
  <c r="Z132"/>
  <c r="Z136"/>
  <c r="R136"/>
  <c r="T136" s="1"/>
  <c r="Z142"/>
  <c r="R142"/>
  <c r="T142"/>
  <c r="Z145"/>
  <c r="R145"/>
  <c r="T145" s="1"/>
  <c r="V160"/>
  <c r="M160"/>
  <c r="K160" s="1"/>
  <c r="X160"/>
  <c r="M164"/>
  <c r="X164"/>
  <c r="M166"/>
  <c r="K166" s="1"/>
  <c r="V166" s="1"/>
  <c r="X166"/>
  <c r="M180"/>
  <c r="K180" s="1"/>
  <c r="V180" s="1"/>
  <c r="X180"/>
  <c r="X181"/>
  <c r="M181"/>
  <c r="K181" s="1"/>
  <c r="V181" s="1"/>
  <c r="M182"/>
  <c r="K182" s="1"/>
  <c r="V182" s="1"/>
  <c r="X182"/>
  <c r="R213"/>
  <c r="Z213"/>
  <c r="P36"/>
  <c r="P35" s="1"/>
  <c r="P21" s="1"/>
  <c r="AN36"/>
  <c r="AN76"/>
  <c r="Z163"/>
  <c r="M87"/>
  <c r="O87" s="1"/>
  <c r="V87"/>
  <c r="V89"/>
  <c r="M89"/>
  <c r="O89" s="1"/>
  <c r="Z102"/>
  <c r="R102"/>
  <c r="T102" s="1"/>
  <c r="Z111"/>
  <c r="R111"/>
  <c r="T111"/>
  <c r="Z112"/>
  <c r="R112"/>
  <c r="T112"/>
  <c r="Z115"/>
  <c r="R115"/>
  <c r="T115" s="1"/>
  <c r="AM129"/>
  <c r="X130"/>
  <c r="X129" s="1"/>
  <c r="Z131"/>
  <c r="R131"/>
  <c r="T131"/>
  <c r="T135"/>
  <c r="Z135"/>
  <c r="R135"/>
  <c r="Z138"/>
  <c r="T138"/>
  <c r="Z141"/>
  <c r="R141"/>
  <c r="T141" s="1"/>
  <c r="R144"/>
  <c r="T144" s="1"/>
  <c r="Z144"/>
  <c r="Z159"/>
  <c r="Z158" s="1"/>
  <c r="R159"/>
  <c r="R161"/>
  <c r="P161" s="1"/>
  <c r="Z161"/>
  <c r="Z197"/>
  <c r="R197"/>
  <c r="Z199"/>
  <c r="R199"/>
  <c r="T199" s="1"/>
  <c r="R200"/>
  <c r="T200" s="1"/>
  <c r="Z200"/>
  <c r="Z204"/>
  <c r="R204"/>
  <c r="Z214"/>
  <c r="R214"/>
  <c r="Z217"/>
  <c r="R217"/>
  <c r="T217"/>
  <c r="Z219"/>
  <c r="R219"/>
  <c r="M83"/>
  <c r="O83" s="1"/>
  <c r="O84"/>
  <c r="AN85"/>
  <c r="P85" s="1"/>
  <c r="Z85" s="1"/>
  <c r="AN87"/>
  <c r="P87" s="1"/>
  <c r="AN89"/>
  <c r="P89" s="1"/>
  <c r="Z89" s="1"/>
  <c r="M93"/>
  <c r="O93"/>
  <c r="V93"/>
  <c r="T93"/>
  <c r="Z93"/>
  <c r="R113"/>
  <c r="T113"/>
  <c r="Z113"/>
  <c r="Z114"/>
  <c r="R114"/>
  <c r="T114" s="1"/>
  <c r="Z116"/>
  <c r="R116"/>
  <c r="T116" s="1"/>
  <c r="R134"/>
  <c r="T134" s="1"/>
  <c r="Z134"/>
  <c r="Z143"/>
  <c r="R143"/>
  <c r="T143" s="1"/>
  <c r="V159"/>
  <c r="M159"/>
  <c r="X159"/>
  <c r="X158" s="1"/>
  <c r="X161"/>
  <c r="V161"/>
  <c r="M161"/>
  <c r="K161" s="1"/>
  <c r="M165"/>
  <c r="K165" s="1"/>
  <c r="V165" s="1"/>
  <c r="X165"/>
  <c r="M179"/>
  <c r="X179"/>
  <c r="X178" s="1"/>
  <c r="X177" s="1"/>
  <c r="AM178"/>
  <c r="P195"/>
  <c r="Z201"/>
  <c r="R201"/>
  <c r="T201" s="1"/>
  <c r="Z202"/>
  <c r="R202"/>
  <c r="T202"/>
  <c r="Z211"/>
  <c r="R211"/>
  <c r="T211" s="1"/>
  <c r="R212"/>
  <c r="T212" s="1"/>
  <c r="Z212"/>
  <c r="Z220"/>
  <c r="R220"/>
  <c r="W91"/>
  <c r="K233"/>
  <c r="X233"/>
  <c r="K237"/>
  <c r="X237"/>
  <c r="K241"/>
  <c r="X241"/>
  <c r="K245"/>
  <c r="X245"/>
  <c r="K249"/>
  <c r="X249"/>
  <c r="K253"/>
  <c r="X253"/>
  <c r="K257"/>
  <c r="X257"/>
  <c r="K260"/>
  <c r="X260"/>
  <c r="K265"/>
  <c r="X265"/>
  <c r="K269"/>
  <c r="X269"/>
  <c r="T278"/>
  <c r="AN277"/>
  <c r="V290"/>
  <c r="X290"/>
  <c r="L290"/>
  <c r="K290" s="1"/>
  <c r="V294"/>
  <c r="X294"/>
  <c r="L294"/>
  <c r="K294" s="1"/>
  <c r="V298"/>
  <c r="X298"/>
  <c r="L298"/>
  <c r="K298" s="1"/>
  <c r="V302"/>
  <c r="X302"/>
  <c r="L302"/>
  <c r="K302" s="1"/>
  <c r="V306"/>
  <c r="X306"/>
  <c r="L306"/>
  <c r="K306" s="1"/>
  <c r="V310"/>
  <c r="X310"/>
  <c r="L310"/>
  <c r="K310" s="1"/>
  <c r="V314"/>
  <c r="X314"/>
  <c r="L314"/>
  <c r="K314" s="1"/>
  <c r="V318"/>
  <c r="X318"/>
  <c r="L318"/>
  <c r="K318" s="1"/>
  <c r="V322"/>
  <c r="X322"/>
  <c r="L322"/>
  <c r="K322" s="1"/>
  <c r="V325"/>
  <c r="X325"/>
  <c r="L325"/>
  <c r="K325" s="1"/>
  <c r="M328"/>
  <c r="K328" s="1"/>
  <c r="V328" s="1"/>
  <c r="X328"/>
  <c r="U95"/>
  <c r="W99"/>
  <c r="AN106"/>
  <c r="P106" s="1"/>
  <c r="O109"/>
  <c r="V109"/>
  <c r="W110"/>
  <c r="M111"/>
  <c r="O111" s="1"/>
  <c r="U112"/>
  <c r="V113"/>
  <c r="U116"/>
  <c r="M130"/>
  <c r="O130" s="1"/>
  <c r="M133"/>
  <c r="V134"/>
  <c r="M136"/>
  <c r="O136" s="1"/>
  <c r="O140"/>
  <c r="V140"/>
  <c r="M142"/>
  <c r="O142" s="1"/>
  <c r="O143"/>
  <c r="V144"/>
  <c r="O195"/>
  <c r="V195"/>
  <c r="O196"/>
  <c r="V196"/>
  <c r="U197"/>
  <c r="V200"/>
  <c r="U201"/>
  <c r="W211"/>
  <c r="O213"/>
  <c r="V213"/>
  <c r="U217"/>
  <c r="M218"/>
  <c r="M219"/>
  <c r="K234"/>
  <c r="X234"/>
  <c r="K238"/>
  <c r="X238"/>
  <c r="K242"/>
  <c r="X242"/>
  <c r="K246"/>
  <c r="X246"/>
  <c r="K250"/>
  <c r="X250"/>
  <c r="K254"/>
  <c r="X254"/>
  <c r="K258"/>
  <c r="X258"/>
  <c r="K264"/>
  <c r="X264"/>
  <c r="K268"/>
  <c r="X268"/>
  <c r="K278"/>
  <c r="X278"/>
  <c r="AM277"/>
  <c r="K279"/>
  <c r="X279"/>
  <c r="X280"/>
  <c r="K280"/>
  <c r="X284"/>
  <c r="K284"/>
  <c r="K285"/>
  <c r="X285"/>
  <c r="V287"/>
  <c r="AM286"/>
  <c r="X287"/>
  <c r="L287"/>
  <c r="V289"/>
  <c r="X289"/>
  <c r="L289"/>
  <c r="K289" s="1"/>
  <c r="V293"/>
  <c r="X293"/>
  <c r="L293"/>
  <c r="K293" s="1"/>
  <c r="V297"/>
  <c r="X297"/>
  <c r="L297"/>
  <c r="K297" s="1"/>
  <c r="V299"/>
  <c r="X299"/>
  <c r="L299"/>
  <c r="K299" s="1"/>
  <c r="V303"/>
  <c r="X303"/>
  <c r="L303"/>
  <c r="K303" s="1"/>
  <c r="V307"/>
  <c r="X307"/>
  <c r="L307"/>
  <c r="K307" s="1"/>
  <c r="V311"/>
  <c r="X311"/>
  <c r="L311"/>
  <c r="K311" s="1"/>
  <c r="V313"/>
  <c r="X313"/>
  <c r="L313"/>
  <c r="K313" s="1"/>
  <c r="V317"/>
  <c r="X317"/>
  <c r="L317"/>
  <c r="K317" s="1"/>
  <c r="V321"/>
  <c r="X321"/>
  <c r="L321"/>
  <c r="K321" s="1"/>
  <c r="X324"/>
  <c r="L324"/>
  <c r="K324" s="1"/>
  <c r="V324"/>
  <c r="U84"/>
  <c r="M85"/>
  <c r="O85" s="1"/>
  <c r="W86"/>
  <c r="W88"/>
  <c r="W90"/>
  <c r="M91"/>
  <c r="O91" s="1"/>
  <c r="U92"/>
  <c r="O94"/>
  <c r="U94"/>
  <c r="M95"/>
  <c r="O95" s="1"/>
  <c r="W96"/>
  <c r="U98"/>
  <c r="M99"/>
  <c r="O99" s="1"/>
  <c r="U100"/>
  <c r="V101"/>
  <c r="W102"/>
  <c r="W106"/>
  <c r="U107"/>
  <c r="U105" s="1"/>
  <c r="W108"/>
  <c r="U109"/>
  <c r="V110"/>
  <c r="W111"/>
  <c r="U113"/>
  <c r="V114"/>
  <c r="W115"/>
  <c r="O132"/>
  <c r="V132"/>
  <c r="O134"/>
  <c r="V135"/>
  <c r="M137"/>
  <c r="O137" s="1"/>
  <c r="V141"/>
  <c r="O144"/>
  <c r="V145"/>
  <c r="U195"/>
  <c r="U196"/>
  <c r="M197"/>
  <c r="M194" s="1"/>
  <c r="M16" s="1"/>
  <c r="W198"/>
  <c r="W194" s="1"/>
  <c r="W16" s="1"/>
  <c r="V199"/>
  <c r="O200"/>
  <c r="U200"/>
  <c r="W202"/>
  <c r="W206"/>
  <c r="W207"/>
  <c r="W208"/>
  <c r="W209"/>
  <c r="W210"/>
  <c r="U212"/>
  <c r="U215"/>
  <c r="AN221"/>
  <c r="P221" s="1"/>
  <c r="Z222"/>
  <c r="R222"/>
  <c r="T222"/>
  <c r="Z224"/>
  <c r="R224"/>
  <c r="T224" s="1"/>
  <c r="K235"/>
  <c r="X235"/>
  <c r="K239"/>
  <c r="X239"/>
  <c r="K243"/>
  <c r="X243"/>
  <c r="K247"/>
  <c r="X247"/>
  <c r="K251"/>
  <c r="X251"/>
  <c r="K255"/>
  <c r="X255"/>
  <c r="K259"/>
  <c r="X259"/>
  <c r="AN261"/>
  <c r="T262"/>
  <c r="K263"/>
  <c r="X263"/>
  <c r="K267"/>
  <c r="X267"/>
  <c r="K271"/>
  <c r="X271"/>
  <c r="AN286"/>
  <c r="Q287"/>
  <c r="V288"/>
  <c r="X288"/>
  <c r="L288"/>
  <c r="K288" s="1"/>
  <c r="V292"/>
  <c r="X292"/>
  <c r="L292"/>
  <c r="K292" s="1"/>
  <c r="V296"/>
  <c r="X296"/>
  <c r="L296"/>
  <c r="K296" s="1"/>
  <c r="V300"/>
  <c r="X300"/>
  <c r="L300"/>
  <c r="K300" s="1"/>
  <c r="V304"/>
  <c r="X304"/>
  <c r="L304"/>
  <c r="K304" s="1"/>
  <c r="V308"/>
  <c r="X308"/>
  <c r="L308"/>
  <c r="K308" s="1"/>
  <c r="V312"/>
  <c r="X312"/>
  <c r="L312"/>
  <c r="K312" s="1"/>
  <c r="V316"/>
  <c r="X316"/>
  <c r="L316"/>
  <c r="K316" s="1"/>
  <c r="V320"/>
  <c r="X320"/>
  <c r="L320"/>
  <c r="K320" s="1"/>
  <c r="R327"/>
  <c r="AN326"/>
  <c r="M86"/>
  <c r="O86" s="1"/>
  <c r="M88"/>
  <c r="O88" s="1"/>
  <c r="M90"/>
  <c r="O90" s="1"/>
  <c r="V96"/>
  <c r="O101"/>
  <c r="V102"/>
  <c r="M106"/>
  <c r="M105" s="1"/>
  <c r="O108"/>
  <c r="V108"/>
  <c r="V105" s="1"/>
  <c r="O110"/>
  <c r="V130"/>
  <c r="O135"/>
  <c r="V136"/>
  <c r="M139"/>
  <c r="O139" s="1"/>
  <c r="V142"/>
  <c r="O145"/>
  <c r="O199"/>
  <c r="O203"/>
  <c r="V203"/>
  <c r="O204"/>
  <c r="V204"/>
  <c r="O205"/>
  <c r="V205"/>
  <c r="O206"/>
  <c r="V206"/>
  <c r="O207"/>
  <c r="V207"/>
  <c r="O208"/>
  <c r="V208"/>
  <c r="O209"/>
  <c r="V209"/>
  <c r="V210"/>
  <c r="V222"/>
  <c r="M222"/>
  <c r="O222"/>
  <c r="T231"/>
  <c r="AN230"/>
  <c r="K232"/>
  <c r="X232"/>
  <c r="K236"/>
  <c r="X236"/>
  <c r="K240"/>
  <c r="X240"/>
  <c r="K244"/>
  <c r="X244"/>
  <c r="K248"/>
  <c r="X248"/>
  <c r="K252"/>
  <c r="X252"/>
  <c r="K256"/>
  <c r="X256"/>
  <c r="K262"/>
  <c r="AM261"/>
  <c r="X262"/>
  <c r="K266"/>
  <c r="X266"/>
  <c r="K270"/>
  <c r="X270"/>
  <c r="K281"/>
  <c r="X281"/>
  <c r="K282"/>
  <c r="X282"/>
  <c r="K283"/>
  <c r="X283"/>
  <c r="V291"/>
  <c r="X291"/>
  <c r="L291"/>
  <c r="K291" s="1"/>
  <c r="V295"/>
  <c r="X295"/>
  <c r="L295"/>
  <c r="K295" s="1"/>
  <c r="V301"/>
  <c r="X301"/>
  <c r="L301"/>
  <c r="K301" s="1"/>
  <c r="V305"/>
  <c r="X305"/>
  <c r="L305"/>
  <c r="K305" s="1"/>
  <c r="V309"/>
  <c r="X309"/>
  <c r="L309"/>
  <c r="K309" s="1"/>
  <c r="V315"/>
  <c r="X315"/>
  <c r="L315"/>
  <c r="K315" s="1"/>
  <c r="V319"/>
  <c r="X319"/>
  <c r="L319"/>
  <c r="K319" s="1"/>
  <c r="V323"/>
  <c r="X323"/>
  <c r="L323"/>
  <c r="K323" s="1"/>
  <c r="X327"/>
  <c r="X326" s="1"/>
  <c r="M327"/>
  <c r="AM326"/>
  <c r="M97"/>
  <c r="O97" s="1"/>
  <c r="I105"/>
  <c r="I81" s="1"/>
  <c r="I80" s="1"/>
  <c r="O133"/>
  <c r="O218"/>
  <c r="O219"/>
  <c r="O220"/>
  <c r="O221"/>
  <c r="W326"/>
  <c r="W229" s="1"/>
  <c r="W18" s="1"/>
  <c r="W224"/>
  <c r="V225"/>
  <c r="AN225"/>
  <c r="P225" s="1"/>
  <c r="AM231"/>
  <c r="R223"/>
  <c r="T223" s="1"/>
  <c r="W223"/>
  <c r="O225"/>
  <c r="I14" l="1"/>
  <c r="I20"/>
  <c r="I12" s="1"/>
  <c r="O82"/>
  <c r="P13"/>
  <c r="O129"/>
  <c r="O128" s="1"/>
  <c r="Y14"/>
  <c r="Y20"/>
  <c r="V282"/>
  <c r="O282"/>
  <c r="V270"/>
  <c r="O270"/>
  <c r="V267"/>
  <c r="O267"/>
  <c r="V255"/>
  <c r="O255"/>
  <c r="V247"/>
  <c r="O247"/>
  <c r="V239"/>
  <c r="O239"/>
  <c r="K287"/>
  <c r="K286" s="1"/>
  <c r="L286"/>
  <c r="L229" s="1"/>
  <c r="L18" s="1"/>
  <c r="O280"/>
  <c r="V280"/>
  <c r="V268"/>
  <c r="O268"/>
  <c r="V258"/>
  <c r="O258"/>
  <c r="V250"/>
  <c r="O250"/>
  <c r="V242"/>
  <c r="O242"/>
  <c r="V234"/>
  <c r="O234"/>
  <c r="K179"/>
  <c r="M178"/>
  <c r="M177" s="1"/>
  <c r="H20"/>
  <c r="H12" s="1"/>
  <c r="H14"/>
  <c r="U194"/>
  <c r="U16" s="1"/>
  <c r="AN194"/>
  <c r="V158"/>
  <c r="R105"/>
  <c r="W82"/>
  <c r="AF12"/>
  <c r="M326"/>
  <c r="M229" s="1"/>
  <c r="M18" s="1"/>
  <c r="K327"/>
  <c r="V256"/>
  <c r="O256"/>
  <c r="V248"/>
  <c r="O248"/>
  <c r="V240"/>
  <c r="O240"/>
  <c r="V232"/>
  <c r="O232"/>
  <c r="R326"/>
  <c r="R229" s="1"/>
  <c r="R18" s="1"/>
  <c r="P327"/>
  <c r="P287"/>
  <c r="Q286"/>
  <c r="Q229" s="1"/>
  <c r="T261"/>
  <c r="P262"/>
  <c r="V279"/>
  <c r="O279"/>
  <c r="Z106"/>
  <c r="Z105" s="1"/>
  <c r="P105"/>
  <c r="P278"/>
  <c r="T277"/>
  <c r="V265"/>
  <c r="O265"/>
  <c r="V257"/>
  <c r="O257"/>
  <c r="V249"/>
  <c r="O249"/>
  <c r="V241"/>
  <c r="O241"/>
  <c r="V233"/>
  <c r="O233"/>
  <c r="K159"/>
  <c r="K158" s="1"/>
  <c r="M158"/>
  <c r="M163"/>
  <c r="K164"/>
  <c r="Z130"/>
  <c r="Z129" s="1"/>
  <c r="Z128" s="1"/>
  <c r="R130"/>
  <c r="R129" s="1"/>
  <c r="P129"/>
  <c r="L20"/>
  <c r="L13"/>
  <c r="L12" s="1"/>
  <c r="X261"/>
  <c r="O106"/>
  <c r="O105" s="1"/>
  <c r="V286"/>
  <c r="M129"/>
  <c r="M128" s="1"/>
  <c r="V82"/>
  <c r="V81" s="1"/>
  <c r="P82"/>
  <c r="P81" s="1"/>
  <c r="R225"/>
  <c r="T225" s="1"/>
  <c r="Z225"/>
  <c r="V283"/>
  <c r="O283"/>
  <c r="V281"/>
  <c r="O281"/>
  <c r="V266"/>
  <c r="O266"/>
  <c r="V271"/>
  <c r="O271"/>
  <c r="V263"/>
  <c r="O263"/>
  <c r="V259"/>
  <c r="O259"/>
  <c r="V251"/>
  <c r="O251"/>
  <c r="V243"/>
  <c r="O243"/>
  <c r="V235"/>
  <c r="O235"/>
  <c r="O284"/>
  <c r="V284"/>
  <c r="V278"/>
  <c r="V277" s="1"/>
  <c r="O278"/>
  <c r="O277" s="1"/>
  <c r="K277"/>
  <c r="V264"/>
  <c r="O264"/>
  <c r="V254"/>
  <c r="O254"/>
  <c r="V246"/>
  <c r="O246"/>
  <c r="V238"/>
  <c r="O238"/>
  <c r="Z87"/>
  <c r="Z82" s="1"/>
  <c r="Z81" s="1"/>
  <c r="Z80" s="1"/>
  <c r="R87"/>
  <c r="R82" s="1"/>
  <c r="R81" s="1"/>
  <c r="R158"/>
  <c r="P159"/>
  <c r="P158" s="1"/>
  <c r="AD14"/>
  <c r="AN14" s="1"/>
  <c r="AN80"/>
  <c r="V129"/>
  <c r="W105"/>
  <c r="O197"/>
  <c r="O194"/>
  <c r="O16" s="1"/>
  <c r="X163"/>
  <c r="X128" s="1"/>
  <c r="X80" s="1"/>
  <c r="T105"/>
  <c r="Y12"/>
  <c r="AM230"/>
  <c r="K231"/>
  <c r="X231"/>
  <c r="X230" s="1"/>
  <c r="V262"/>
  <c r="K261"/>
  <c r="O262"/>
  <c r="V252"/>
  <c r="O252"/>
  <c r="V244"/>
  <c r="O244"/>
  <c r="V236"/>
  <c r="O236"/>
  <c r="P231"/>
  <c r="T230"/>
  <c r="T229" s="1"/>
  <c r="T18" s="1"/>
  <c r="Z221"/>
  <c r="R221"/>
  <c r="R194" s="1"/>
  <c r="R16" s="1"/>
  <c r="T221"/>
  <c r="V285"/>
  <c r="O285"/>
  <c r="V269"/>
  <c r="O269"/>
  <c r="V260"/>
  <c r="O260"/>
  <c r="V253"/>
  <c r="O253"/>
  <c r="V245"/>
  <c r="O245"/>
  <c r="V237"/>
  <c r="O237"/>
  <c r="P194"/>
  <c r="P16" s="1"/>
  <c r="Z195"/>
  <c r="Z194" s="1"/>
  <c r="Z16" s="1"/>
  <c r="AM81"/>
  <c r="AC80"/>
  <c r="AN21"/>
  <c r="AD20"/>
  <c r="AD13"/>
  <c r="X286"/>
  <c r="X277"/>
  <c r="V194"/>
  <c r="V16" s="1"/>
  <c r="M82"/>
  <c r="M81" s="1"/>
  <c r="M80" s="1"/>
  <c r="T197"/>
  <c r="T194" s="1"/>
  <c r="T16" s="1"/>
  <c r="U82"/>
  <c r="U81" s="1"/>
  <c r="U80" s="1"/>
  <c r="AN81"/>
  <c r="AF20"/>
  <c r="AN82"/>
  <c r="X14" l="1"/>
  <c r="Z14"/>
  <c r="M14"/>
  <c r="M12" s="1"/>
  <c r="M20"/>
  <c r="AN13"/>
  <c r="AD12"/>
  <c r="AN12" s="1"/>
  <c r="K163"/>
  <c r="V164"/>
  <c r="V163" s="1"/>
  <c r="P261"/>
  <c r="Z262"/>
  <c r="Z261" s="1"/>
  <c r="Z327"/>
  <c r="Z326" s="1"/>
  <c r="P326"/>
  <c r="V261"/>
  <c r="P128"/>
  <c r="P80" s="1"/>
  <c r="AM80"/>
  <c r="AC20"/>
  <c r="AM20" s="1"/>
  <c r="AC14"/>
  <c r="Z231"/>
  <c r="Z230" s="1"/>
  <c r="Z229" s="1"/>
  <c r="Z18" s="1"/>
  <c r="P230"/>
  <c r="Z278"/>
  <c r="Z277" s="1"/>
  <c r="P277"/>
  <c r="P286"/>
  <c r="Z287"/>
  <c r="Z286" s="1"/>
  <c r="K128"/>
  <c r="U14"/>
  <c r="U12" s="1"/>
  <c r="U20"/>
  <c r="K230"/>
  <c r="V231"/>
  <c r="V230" s="1"/>
  <c r="O231"/>
  <c r="O230" s="1"/>
  <c r="O229" s="1"/>
  <c r="O18" s="1"/>
  <c r="Q18"/>
  <c r="Q12" s="1"/>
  <c r="Q20"/>
  <c r="V327"/>
  <c r="V326" s="1"/>
  <c r="K326"/>
  <c r="O261"/>
  <c r="V128"/>
  <c r="R128"/>
  <c r="R80" s="1"/>
  <c r="O81"/>
  <c r="O80" s="1"/>
  <c r="V179"/>
  <c r="V178" s="1"/>
  <c r="V177" s="1"/>
  <c r="K178"/>
  <c r="K177" s="1"/>
  <c r="AN20"/>
  <c r="X229"/>
  <c r="X18" s="1"/>
  <c r="T87"/>
  <c r="T82" s="1"/>
  <c r="T81" s="1"/>
  <c r="V80"/>
  <c r="T130"/>
  <c r="T129" s="1"/>
  <c r="T128" s="1"/>
  <c r="W81"/>
  <c r="W80" s="1"/>
  <c r="P14" l="1"/>
  <c r="P12" s="1"/>
  <c r="R14"/>
  <c r="R12" s="1"/>
  <c r="R20"/>
  <c r="AM14"/>
  <c r="AC12"/>
  <c r="AM12" s="1"/>
  <c r="V229"/>
  <c r="V18" s="1"/>
  <c r="K80"/>
  <c r="X12"/>
  <c r="X20"/>
  <c r="T80"/>
  <c r="P229"/>
  <c r="P18" s="1"/>
  <c r="Z12"/>
  <c r="W14"/>
  <c r="W12" s="1"/>
  <c r="W20"/>
  <c r="O14"/>
  <c r="O12" s="1"/>
  <c r="O20"/>
  <c r="V14"/>
  <c r="V12" s="1"/>
  <c r="V20"/>
  <c r="K229"/>
  <c r="K18" s="1"/>
  <c r="Z20"/>
  <c r="P20" l="1"/>
  <c r="T14"/>
  <c r="T12" s="1"/>
  <c r="T20"/>
  <c r="K14"/>
  <c r="K12" s="1"/>
  <c r="K20"/>
  <c r="AA12"/>
  <c r="W15"/>
  <c r="AM191"/>
  <c r="X15"/>
  <c r="AN191"/>
  <c r="W187"/>
  <c r="AD191"/>
  <c r="AC191"/>
  <c r="X192"/>
  <c r="X191"/>
  <c r="X187"/>
  <c r="AM192"/>
  <c r="AC192"/>
  <c r="W192"/>
  <c r="W191"/>
  <c r="AA15"/>
  <c r="AA20"/>
  <c r="AA191"/>
  <c r="AA187"/>
  <c r="AD192"/>
  <c r="AN192"/>
  <c r="AA192"/>
  <c r="U192"/>
  <c r="U191"/>
  <c r="U187"/>
  <c r="U15"/>
</calcChain>
</file>

<file path=xl/sharedStrings.xml><?xml version="1.0" encoding="utf-8"?>
<sst xmlns="http://schemas.openxmlformats.org/spreadsheetml/2006/main" count="776" uniqueCount="288">
  <si>
    <t>Приложение №7</t>
  </si>
  <si>
    <t>Форма 3. План освоения капитальных вложений по инвестиционным проектам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</si>
  <si>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</si>
  <si>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</si>
  <si>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</si>
  <si>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</si>
  <si>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</si>
  <si>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</si>
  <si>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</si>
  <si>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</si>
  <si>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01.01.года 
2024,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</si>
  <si>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</si>
  <si>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</si>
  <si>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года 2024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</si>
  <si>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</si>
  <si>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</si>
  <si>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</si>
  <si>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</si>
  <si>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01.01.года 2025</t>
  </si>
  <si>
    <t>План 
на 01.01.года 2025</t>
  </si>
  <si>
    <t>Предложение по корректировке утвержденного плана 
на 01.01.года 2025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</si>
  <si>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</si>
  <si>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</si>
  <si>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</si>
  <si>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</si>
  <si>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</si>
  <si>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</si>
  <si>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</si>
  <si>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</si>
  <si>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</si>
  <si>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</si>
  <si>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</si>
  <si>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</si>
  <si>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</si>
  <si>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</si>
  <si>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</si>
  <si>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</si>
  <si>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</t>
  </si>
  <si>
    <t xml:space="preserve">Факт 
</t>
  </si>
  <si>
    <t xml:space="preserve">Предложение по корректировк плана 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</si>
  <si>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</si>
  <si>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</si>
  <si>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</si>
  <si>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</si>
  <si>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</si>
  <si>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</si>
  <si>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</si>
  <si>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Пензенская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</si>
  <si>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</si>
  <si>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</si>
  <si>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</si>
  <si>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</si>
  <si>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</si>
  <si>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</si>
  <si>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</si>
  <si>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</si>
  <si>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</si>
  <si>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</si>
  <si>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</si>
  <si>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</si>
  <si>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</si>
  <si>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</si>
  <si>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</si>
  <si>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</si>
  <si>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</si>
  <si>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</si>
  <si>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</si>
  <si>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</si>
  <si>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</si>
  <si>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</si>
  <si>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</si>
  <si>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</si>
  <si>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</si>
  <si>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</si>
  <si>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</si>
  <si>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</si>
  <si>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</si>
  <si>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</si>
  <si>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</si>
  <si>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</si>
  <si>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</si>
  <si>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</si>
  <si>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</si>
  <si>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</si>
  <si>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</si>
  <si>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</si>
  <si>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</si>
  <si>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</si>
  <si>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1.1.1.2.10</t>
  </si>
  <si>
    <t>1.1.1.2.11</t>
  </si>
  <si>
    <t>1.1.1.2.12</t>
  </si>
  <si>
    <t>1.1.1.2.13</t>
  </si>
  <si>
    <t>1.1.1.2.14</t>
  </si>
  <si>
    <t>1.1.1.2.15</t>
  </si>
  <si>
    <t>1.1.1.2.16</t>
  </si>
  <si>
    <t>1.1.1.2.17</t>
  </si>
  <si>
    <t>1.1.1.2.18</t>
  </si>
  <si>
    <t>1.1.1.2.19</t>
  </si>
  <si>
    <t>1.1.1.2.20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</si>
  <si>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</si>
  <si>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</si>
  <si>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</si>
  <si>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</si>
  <si>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</si>
  <si>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</si>
  <si>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</si>
  <si>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</si>
  <si>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</si>
  <si>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</si>
  <si>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</si>
  <si>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</si>
  <si>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</si>
  <si>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</si>
  <si>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</si>
  <si>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</si>
  <si>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</si>
  <si>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</si>
  <si>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</si>
  <si>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</si>
  <si>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</si>
  <si>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</si>
  <si>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1.2.3.1.11</t>
  </si>
  <si>
    <t>1.2.3.1.12</t>
  </si>
  <si>
    <t>1.2.3.1.13</t>
  </si>
  <si>
    <t>1.2.3.1.14</t>
  </si>
  <si>
    <t>1.2.3.1.15</t>
  </si>
  <si>
    <t>1.2.3.1.16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</si>
  <si>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</si>
  <si>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</si>
  <si>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</si>
  <si>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</si>
  <si>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</si>
  <si>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</si>
  <si>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</si>
  <si>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</si>
  <si>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</si>
  <si>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1.2.3.5.2</t>
  </si>
  <si>
    <t>1.2.3.5.3</t>
  </si>
  <si>
    <t>1.2.3.6</t>
  </si>
  <si>
    <t>1.2.3.6.1</t>
  </si>
  <si>
    <t>1.2.3.6.2</t>
  </si>
  <si>
    <t>1.2.3.6.3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</si>
  <si>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</si>
  <si>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</si>
  <si>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</si>
  <si>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</si>
  <si>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</si>
  <si>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</si>
  <si>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</si>
  <si>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</si>
  <si>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</si>
  <si>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</si>
  <si>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</si>
  <si>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</si>
  <si>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</si>
  <si>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</si>
  <si>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</si>
  <si>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</si>
  <si>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</si>
  <si>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</si>
  <si>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</si>
  <si>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</si>
  <si>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</si>
  <si>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</si>
  <si>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</si>
  <si>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</si>
  <si>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</si>
  <si>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</si>
  <si>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</si>
  <si>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</si>
  <si>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</si>
  <si>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</si>
  <si>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</si>
  <si>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</si>
  <si>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</si>
  <si>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</si>
  <si>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</si>
  <si>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</si>
  <si>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</si>
  <si>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</si>
  <si>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</si>
  <si>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</si>
  <si>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</si>
  <si>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</si>
  <si>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</si>
  <si>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</si>
  <si>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</si>
  <si>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</si>
  <si>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1.4.44</t>
  </si>
  <si>
    <t>1.4.45</t>
  </si>
  <si>
    <t>1.4.46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</si>
  <si>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</si>
  <si>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</si>
  <si>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</si>
  <si>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</si>
  <si>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</si>
  <si>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</si>
  <si>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</si>
  <si>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</si>
  <si>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</si>
  <si>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</si>
  <si>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</si>
  <si>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</si>
  <si>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</si>
  <si>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</si>
  <si>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</si>
  <si>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</si>
  <si>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</si>
  <si>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</si>
  <si>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</si>
  <si>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</si>
  <si>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</si>
  <si>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</si>
  <si>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</si>
  <si>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</si>
  <si>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1.6.1.22</t>
  </si>
  <si>
    <t>1.6.1.23</t>
  </si>
  <si>
    <t>1.6.1.24</t>
  </si>
  <si>
    <t>1.6.1.25</t>
  </si>
  <si>
    <t>1.6.1.26</t>
  </si>
  <si>
    <t>1.6.1.27</t>
  </si>
  <si>
    <t>1.6.1.28</t>
  </si>
  <si>
    <t>1.6.1.29</t>
  </si>
  <si>
    <t>1.6.1.30</t>
  </si>
  <si>
    <t>1.6.2</t>
  </si>
  <si>
    <t>Приобретение прочих основных средств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</si>
  <si>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</si>
  <si>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</si>
  <si>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</si>
  <si>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</si>
  <si>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</si>
  <si>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</si>
  <si>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</si>
  <si>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</si>
  <si>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</si>
  <si>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</si>
  <si>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1.6.3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</si>
  <si>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</si>
  <si>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</si>
  <si>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</si>
  <si>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</si>
  <si>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</si>
  <si>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</si>
  <si>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</si>
  <si>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</si>
  <si>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</si>
  <si>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</si>
  <si>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</si>
  <si>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</si>
  <si>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</si>
  <si>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</si>
  <si>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</si>
  <si>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</si>
  <si>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</si>
  <si>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</si>
  <si>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</si>
  <si>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</si>
  <si>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</si>
  <si>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</si>
  <si>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</si>
  <si>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</si>
  <si>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</si>
  <si>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</si>
  <si>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</si>
  <si>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</si>
  <si>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</si>
  <si>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</si>
  <si>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</si>
  <si>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</si>
  <si>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</si>
  <si>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</si>
  <si>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</si>
  <si>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</si>
  <si>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</si>
  <si>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</si>
  <si>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</si>
  <si>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</si>
  <si>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</si>
  <si>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</si>
  <si>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</si>
  <si>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</si>
  <si>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</si>
  <si>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</si>
  <si>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1.6.4.38</t>
  </si>
  <si>
    <t>1.6.4.39</t>
  </si>
  <si>
    <t>1.6.5</t>
  </si>
  <si>
    <t>1.6.5.1</t>
  </si>
  <si>
    <t>1.6.5.2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</si>
</sst>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.000000"/>
    <numFmt numFmtId="166" formatCode="0.000"/>
    <numFmt numFmtId="167" formatCode="0_)"/>
    <numFmt numFmtId="168" formatCode="_-* #,##0.00_р_._-;\-* #,##0.00_р_._-;_-* &quot;-&quot;??_р_._-;_-@_-"/>
    <numFmt numFmtId="169" formatCode="#,##0_ ;\-#,##0\ "/>
    <numFmt numFmtId="170" formatCode="_-* #,##0.00_-;\-* #,##0.00_-;_-* &quot;-&quot;??_-;_-@_-"/>
  </numFmts>
  <fonts count="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55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5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16" fillId="0" borderId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0" borderId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30" borderId="0" applyNumberFormat="0" applyBorder="0" applyAlignment="0" applyProtection="0"/>
    <xf numFmtId="0" fontId="20" fillId="18" borderId="12" applyNumberFormat="0" applyAlignment="0" applyProtection="0"/>
    <xf numFmtId="0" fontId="21" fillId="31" borderId="13" applyNumberFormat="0" applyAlignment="0" applyProtection="0"/>
    <xf numFmtId="0" fontId="22" fillId="31" borderId="12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32" borderId="18" applyNumberFormat="0" applyAlignment="0" applyProtection="0"/>
    <xf numFmtId="0" fontId="29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4" fillId="0" borderId="0"/>
    <xf numFmtId="0" fontId="2" fillId="0" borderId="0"/>
    <xf numFmtId="0" fontId="31" fillId="0" borderId="0"/>
    <xf numFmtId="0" fontId="16" fillId="0" borderId="0"/>
    <xf numFmtId="0" fontId="1" fillId="0" borderId="0"/>
    <xf numFmtId="0" fontId="16" fillId="0" borderId="0"/>
    <xf numFmtId="167" fontId="32" fillId="0" borderId="0"/>
    <xf numFmtId="0" fontId="2" fillId="0" borderId="0"/>
    <xf numFmtId="0" fontId="31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34" borderId="19" applyNumberFormat="0" applyFont="0" applyAlignment="0" applyProtection="0"/>
    <xf numFmtId="0" fontId="17" fillId="34" borderId="19" applyNumberFormat="0" applyFont="0" applyAlignment="0" applyProtection="0"/>
    <xf numFmtId="0" fontId="17" fillId="34" borderId="19" applyNumberFormat="0" applyFont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15" borderId="0" applyNumberFormat="0" applyBorder="0" applyAlignment="0" applyProtection="0"/>
  </cellStyleXfs>
  <cellXfs count="92">
    <xf numFmtId="0" fontId="0" fillId="0" borderId="0" xfId="0"/>
    <xf numFmtId="0" fontId="2" fillId="2" borderId="0" xfId="0" applyFont="1" applyFill="1"/>
    <xf numFmtId="0" fontId="2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 vertical="center"/>
    </xf>
    <xf numFmtId="0" fontId="3" fillId="2" borderId="0" xfId="2" applyNumberFormat="1" applyFont="1" applyFill="1" applyAlignment="1">
      <alignment vertical="center"/>
    </xf>
    <xf numFmtId="0" fontId="3" fillId="2" borderId="0" xfId="3" applyFont="1" applyFill="1" applyAlignment="1">
      <alignment horizontal="right" vertical="center" wrapText="1"/>
    </xf>
    <xf numFmtId="0" fontId="5" fillId="2" borderId="0" xfId="0" applyFont="1" applyFill="1"/>
    <xf numFmtId="0" fontId="6" fillId="2" borderId="0" xfId="0" applyFont="1" applyFill="1"/>
    <xf numFmtId="0" fontId="2" fillId="0" borderId="0" xfId="0" applyFont="1" applyFill="1"/>
    <xf numFmtId="2" fontId="2" fillId="2" borderId="0" xfId="0" applyNumberFormat="1" applyFont="1" applyFill="1"/>
    <xf numFmtId="0" fontId="7" fillId="2" borderId="0" xfId="0" applyFont="1" applyFill="1" applyAlignment="1">
      <alignment horizontal="center"/>
    </xf>
    <xf numFmtId="0" fontId="3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7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2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2" fontId="11" fillId="2" borderId="1" xfId="3" applyNumberFormat="1" applyFont="1" applyFill="1" applyBorder="1" applyAlignment="1">
      <alignment horizontal="center" vertical="center"/>
    </xf>
    <xf numFmtId="2" fontId="11" fillId="2" borderId="1" xfId="3" applyNumberFormat="1" applyFont="1" applyFill="1" applyBorder="1" applyAlignment="1">
      <alignment horizontal="left" vertical="center" wrapText="1"/>
    </xf>
    <xf numFmtId="2" fontId="11" fillId="2" borderId="1" xfId="1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 wrapText="1"/>
    </xf>
    <xf numFmtId="2" fontId="2" fillId="2" borderId="0" xfId="1" applyNumberFormat="1" applyFont="1" applyFill="1" applyAlignment="1">
      <alignment horizontal="right"/>
    </xf>
    <xf numFmtId="2" fontId="5" fillId="2" borderId="0" xfId="0" applyNumberFormat="1" applyFont="1" applyFill="1"/>
    <xf numFmtId="165" fontId="6" fillId="2" borderId="0" xfId="0" applyNumberFormat="1" applyFont="1" applyFill="1"/>
    <xf numFmtId="2" fontId="2" fillId="0" borderId="0" xfId="0" applyNumberFormat="1" applyFont="1" applyFill="1"/>
    <xf numFmtId="2" fontId="2" fillId="2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/>
    <xf numFmtId="2" fontId="11" fillId="2" borderId="1" xfId="3" applyNumberFormat="1" applyFont="1" applyFill="1" applyBorder="1" applyAlignment="1">
      <alignment horizontal="left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0" xfId="0" applyNumberFormat="1" applyFont="1" applyFill="1"/>
    <xf numFmtId="2" fontId="12" fillId="2" borderId="0" xfId="0" applyNumberFormat="1" applyFont="1" applyFill="1"/>
    <xf numFmtId="2" fontId="13" fillId="2" borderId="0" xfId="0" applyNumberFormat="1" applyFont="1" applyFill="1"/>
    <xf numFmtId="2" fontId="11" fillId="0" borderId="0" xfId="0" applyNumberFormat="1" applyFont="1" applyFill="1"/>
    <xf numFmtId="2" fontId="2" fillId="2" borderId="1" xfId="3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2" borderId="1" xfId="3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/>
    <xf numFmtId="2" fontId="14" fillId="0" borderId="0" xfId="0" applyNumberFormat="1" applyFont="1" applyFill="1"/>
    <xf numFmtId="2" fontId="11" fillId="2" borderId="1" xfId="0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center"/>
    </xf>
    <xf numFmtId="1" fontId="2" fillId="2" borderId="1" xfId="3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2" fontId="2" fillId="4" borderId="0" xfId="0" applyNumberFormat="1" applyFont="1" applyFill="1"/>
    <xf numFmtId="2" fontId="2" fillId="5" borderId="0" xfId="0" applyNumberFormat="1" applyFont="1" applyFill="1"/>
    <xf numFmtId="49" fontId="15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1" fontId="11" fillId="2" borderId="1" xfId="3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wrapText="1"/>
    </xf>
    <xf numFmtId="2" fontId="2" fillId="6" borderId="0" xfId="0" applyNumberFormat="1" applyFont="1" applyFill="1"/>
    <xf numFmtId="2" fontId="11" fillId="2" borderId="1" xfId="3" applyNumberFormat="1" applyFont="1" applyFill="1" applyBorder="1" applyAlignment="1">
      <alignment horizontal="left"/>
    </xf>
    <xf numFmtId="2" fontId="2" fillId="7" borderId="0" xfId="0" applyNumberFormat="1" applyFont="1" applyFill="1"/>
    <xf numFmtId="2" fontId="2" fillId="8" borderId="0" xfId="0" applyNumberFormat="1" applyFont="1" applyFill="1"/>
    <xf numFmtId="2" fontId="2" fillId="9" borderId="0" xfId="0" applyNumberFormat="1" applyFont="1" applyFill="1"/>
    <xf numFmtId="0" fontId="15" fillId="2" borderId="1" xfId="0" applyNumberFormat="1" applyFont="1" applyFill="1" applyBorder="1" applyAlignment="1">
      <alignment horizontal="center" vertical="center" wrapText="1"/>
    </xf>
    <xf numFmtId="2" fontId="11" fillId="6" borderId="0" xfId="0" applyNumberFormat="1" applyFont="1" applyFill="1"/>
    <xf numFmtId="2" fontId="2" fillId="2" borderId="1" xfId="4" applyNumberFormat="1" applyFont="1" applyFill="1" applyBorder="1" applyAlignment="1">
      <alignment horizontal="left" vertical="center" wrapText="1"/>
    </xf>
    <xf numFmtId="2" fontId="11" fillId="2" borderId="1" xfId="4" applyNumberFormat="1" applyFont="1" applyFill="1" applyBorder="1" applyAlignment="1">
      <alignment horizontal="left" vertical="center" wrapText="1"/>
    </xf>
    <xf numFmtId="2" fontId="2" fillId="10" borderId="0" xfId="0" applyNumberFormat="1" applyFont="1" applyFill="1"/>
    <xf numFmtId="2" fontId="2" fillId="11" borderId="0" xfId="0" applyNumberFormat="1" applyFont="1" applyFill="1"/>
    <xf numFmtId="166" fontId="2" fillId="2" borderId="1" xfId="1" applyNumberFormat="1" applyFont="1" applyFill="1" applyBorder="1" applyAlignment="1">
      <alignment horizontal="center" vertical="center" wrapText="1"/>
    </xf>
    <xf numFmtId="2" fontId="2" fillId="12" borderId="0" xfId="0" applyNumberFormat="1" applyFont="1" applyFill="1"/>
    <xf numFmtId="0" fontId="2" fillId="2" borderId="0" xfId="0" applyNumberFormat="1" applyFont="1" applyFill="1" applyAlignment="1">
      <alignment horizontal="center" vertical="center" wrapText="1"/>
    </xf>
  </cellXfs>
  <cellStyles count="704">
    <cellStyle name="20% — акцент1 10" xfId="5"/>
    <cellStyle name="20% - Акцент1 2" xfId="6"/>
    <cellStyle name="20% — акцент1 2" xfId="7"/>
    <cellStyle name="20% - Акцент1 2 10" xfId="8"/>
    <cellStyle name="20% - Акцент1 2 11" xfId="9"/>
    <cellStyle name="20% - Акцент1 2 12" xfId="10"/>
    <cellStyle name="20% - Акцент1 2 13" xfId="11"/>
    <cellStyle name="20% - Акцент1 2 14" xfId="12"/>
    <cellStyle name="20% - Акцент1 2 15" xfId="13"/>
    <cellStyle name="20% - Акцент1 2 16" xfId="14"/>
    <cellStyle name="20% - Акцент1 2 17" xfId="15"/>
    <cellStyle name="20% - Акцент1 2 18" xfId="16"/>
    <cellStyle name="20% - Акцент1 2 19" xfId="17"/>
    <cellStyle name="20% - Акцент1 2 2" xfId="18"/>
    <cellStyle name="20% - Акцент1 2 3" xfId="19"/>
    <cellStyle name="20% - Акцент1 2 4" xfId="20"/>
    <cellStyle name="20% - Акцент1 2 5" xfId="21"/>
    <cellStyle name="20% - Акцент1 2 6" xfId="22"/>
    <cellStyle name="20% - Акцент1 2 7" xfId="23"/>
    <cellStyle name="20% - Акцент1 2 8" xfId="24"/>
    <cellStyle name="20% - Акцент1 2 9" xfId="25"/>
    <cellStyle name="20% — акцент1 3" xfId="26"/>
    <cellStyle name="20% — акцент1 4" xfId="27"/>
    <cellStyle name="20% — акцент1 5" xfId="28"/>
    <cellStyle name="20% — акцент1 6" xfId="29"/>
    <cellStyle name="20% — акцент1 7" xfId="30"/>
    <cellStyle name="20% — акцент1 8" xfId="31"/>
    <cellStyle name="20% — акцент1 9" xfId="32"/>
    <cellStyle name="20% — акцент2 10" xfId="33"/>
    <cellStyle name="20% - Акцент2 2" xfId="34"/>
    <cellStyle name="20% — акцент2 2" xfId="35"/>
    <cellStyle name="20% - Акцент2 2 10" xfId="36"/>
    <cellStyle name="20% - Акцент2 2 11" xfId="37"/>
    <cellStyle name="20% - Акцент2 2 12" xfId="38"/>
    <cellStyle name="20% - Акцент2 2 13" xfId="39"/>
    <cellStyle name="20% - Акцент2 2 14" xfId="40"/>
    <cellStyle name="20% - Акцент2 2 15" xfId="41"/>
    <cellStyle name="20% - Акцент2 2 16" xfId="42"/>
    <cellStyle name="20% - Акцент2 2 17" xfId="43"/>
    <cellStyle name="20% - Акцент2 2 18" xfId="44"/>
    <cellStyle name="20% - Акцент2 2 19" xfId="45"/>
    <cellStyle name="20% - Акцент2 2 2" xfId="46"/>
    <cellStyle name="20% - Акцент2 2 3" xfId="47"/>
    <cellStyle name="20% - Акцент2 2 4" xfId="48"/>
    <cellStyle name="20% - Акцент2 2 5" xfId="49"/>
    <cellStyle name="20% - Акцент2 2 6" xfId="50"/>
    <cellStyle name="20% - Акцент2 2 7" xfId="51"/>
    <cellStyle name="20% - Акцент2 2 8" xfId="52"/>
    <cellStyle name="20% - Акцент2 2 9" xfId="53"/>
    <cellStyle name="20% — акцент2 3" xfId="54"/>
    <cellStyle name="20% — акцент2 4" xfId="55"/>
    <cellStyle name="20% — акцент2 5" xfId="56"/>
    <cellStyle name="20% — акцент2 6" xfId="57"/>
    <cellStyle name="20% — акцент2 7" xfId="58"/>
    <cellStyle name="20% — акцент2 8" xfId="59"/>
    <cellStyle name="20% — акцент2 9" xfId="60"/>
    <cellStyle name="20% — акцент3 10" xfId="61"/>
    <cellStyle name="20% - Акцент3 2" xfId="62"/>
    <cellStyle name="20% — акцент3 2" xfId="63"/>
    <cellStyle name="20% - Акцент3 2 10" xfId="64"/>
    <cellStyle name="20% - Акцент3 2 11" xfId="65"/>
    <cellStyle name="20% - Акцент3 2 12" xfId="66"/>
    <cellStyle name="20% - Акцент3 2 13" xfId="67"/>
    <cellStyle name="20% - Акцент3 2 14" xfId="68"/>
    <cellStyle name="20% - Акцент3 2 15" xfId="69"/>
    <cellStyle name="20% - Акцент3 2 16" xfId="70"/>
    <cellStyle name="20% - Акцент3 2 17" xfId="71"/>
    <cellStyle name="20% - Акцент3 2 18" xfId="72"/>
    <cellStyle name="20% - Акцент3 2 19" xfId="73"/>
    <cellStyle name="20% - Акцент3 2 2" xfId="74"/>
    <cellStyle name="20% - Акцент3 2 3" xfId="75"/>
    <cellStyle name="20% - Акцент3 2 4" xfId="76"/>
    <cellStyle name="20% - Акцент3 2 5" xfId="77"/>
    <cellStyle name="20% - Акцент3 2 6" xfId="78"/>
    <cellStyle name="20% - Акцент3 2 7" xfId="79"/>
    <cellStyle name="20% - Акцент3 2 8" xfId="80"/>
    <cellStyle name="20% - Акцент3 2 9" xfId="81"/>
    <cellStyle name="20% — акцент3 3" xfId="82"/>
    <cellStyle name="20% — акцент3 4" xfId="83"/>
    <cellStyle name="20% — акцент3 5" xfId="84"/>
    <cellStyle name="20% — акцент3 6" xfId="85"/>
    <cellStyle name="20% — акцент3 7" xfId="86"/>
    <cellStyle name="20% — акцент3 8" xfId="87"/>
    <cellStyle name="20% — акцент3 9" xfId="88"/>
    <cellStyle name="20% — акцент4 10" xfId="89"/>
    <cellStyle name="20% - Акцент4 2" xfId="90"/>
    <cellStyle name="20% — акцент4 2" xfId="91"/>
    <cellStyle name="20% - Акцент4 2 10" xfId="92"/>
    <cellStyle name="20% - Акцент4 2 11" xfId="93"/>
    <cellStyle name="20% - Акцент4 2 12" xfId="94"/>
    <cellStyle name="20% - Акцент4 2 13" xfId="95"/>
    <cellStyle name="20% - Акцент4 2 14" xfId="96"/>
    <cellStyle name="20% - Акцент4 2 15" xfId="97"/>
    <cellStyle name="20% - Акцент4 2 16" xfId="98"/>
    <cellStyle name="20% - Акцент4 2 17" xfId="99"/>
    <cellStyle name="20% - Акцент4 2 18" xfId="100"/>
    <cellStyle name="20% - Акцент4 2 19" xfId="101"/>
    <cellStyle name="20% - Акцент4 2 2" xfId="102"/>
    <cellStyle name="20% - Акцент4 2 3" xfId="103"/>
    <cellStyle name="20% - Акцент4 2 4" xfId="104"/>
    <cellStyle name="20% - Акцент4 2 5" xfId="105"/>
    <cellStyle name="20% - Акцент4 2 6" xfId="106"/>
    <cellStyle name="20% - Акцент4 2 7" xfId="107"/>
    <cellStyle name="20% - Акцент4 2 8" xfId="108"/>
    <cellStyle name="20% - Акцент4 2 9" xfId="109"/>
    <cellStyle name="20% — акцент4 3" xfId="110"/>
    <cellStyle name="20% — акцент4 4" xfId="111"/>
    <cellStyle name="20% — акцент4 5" xfId="112"/>
    <cellStyle name="20% — акцент4 6" xfId="113"/>
    <cellStyle name="20% — акцент4 7" xfId="114"/>
    <cellStyle name="20% — акцент4 8" xfId="115"/>
    <cellStyle name="20% — акцент4 9" xfId="116"/>
    <cellStyle name="20% — акцент5 10" xfId="117"/>
    <cellStyle name="20% - Акцент5 2" xfId="118"/>
    <cellStyle name="20% — акцент5 2" xfId="119"/>
    <cellStyle name="20% - Акцент5 2 10" xfId="120"/>
    <cellStyle name="20% - Акцент5 2 11" xfId="121"/>
    <cellStyle name="20% - Акцент5 2 12" xfId="122"/>
    <cellStyle name="20% - Акцент5 2 13" xfId="123"/>
    <cellStyle name="20% - Акцент5 2 14" xfId="124"/>
    <cellStyle name="20% - Акцент5 2 15" xfId="125"/>
    <cellStyle name="20% - Акцент5 2 16" xfId="126"/>
    <cellStyle name="20% - Акцент5 2 17" xfId="127"/>
    <cellStyle name="20% - Акцент5 2 18" xfId="128"/>
    <cellStyle name="20% - Акцент5 2 19" xfId="129"/>
    <cellStyle name="20% - Акцент5 2 2" xfId="130"/>
    <cellStyle name="20% - Акцент5 2 3" xfId="131"/>
    <cellStyle name="20% - Акцент5 2 4" xfId="132"/>
    <cellStyle name="20% - Акцент5 2 5" xfId="133"/>
    <cellStyle name="20% - Акцент5 2 6" xfId="134"/>
    <cellStyle name="20% - Акцент5 2 7" xfId="135"/>
    <cellStyle name="20% - Акцент5 2 8" xfId="136"/>
    <cellStyle name="20% - Акцент5 2 9" xfId="137"/>
    <cellStyle name="20% — акцент5 3" xfId="138"/>
    <cellStyle name="20% — акцент5 4" xfId="139"/>
    <cellStyle name="20% — акцент5 5" xfId="140"/>
    <cellStyle name="20% — акцент5 6" xfId="141"/>
    <cellStyle name="20% — акцент5 7" xfId="142"/>
    <cellStyle name="20% — акцент5 8" xfId="143"/>
    <cellStyle name="20% — акцент5 9" xfId="144"/>
    <cellStyle name="20% — акцент6 10" xfId="145"/>
    <cellStyle name="20% - Акцент6 2" xfId="146"/>
    <cellStyle name="20% — акцент6 2" xfId="147"/>
    <cellStyle name="20% - Акцент6 2 10" xfId="148"/>
    <cellStyle name="20% - Акцент6 2 11" xfId="149"/>
    <cellStyle name="20% - Акцент6 2 12" xfId="150"/>
    <cellStyle name="20% - Акцент6 2 13" xfId="151"/>
    <cellStyle name="20% - Акцент6 2 14" xfId="152"/>
    <cellStyle name="20% - Акцент6 2 15" xfId="153"/>
    <cellStyle name="20% - Акцент6 2 16" xfId="154"/>
    <cellStyle name="20% - Акцент6 2 17" xfId="155"/>
    <cellStyle name="20% - Акцент6 2 18" xfId="156"/>
    <cellStyle name="20% - Акцент6 2 19" xfId="157"/>
    <cellStyle name="20% - Акцент6 2 2" xfId="158"/>
    <cellStyle name="20% - Акцент6 2 3" xfId="159"/>
    <cellStyle name="20% - Акцент6 2 4" xfId="160"/>
    <cellStyle name="20% - Акцент6 2 5" xfId="161"/>
    <cellStyle name="20% - Акцент6 2 6" xfId="162"/>
    <cellStyle name="20% - Акцент6 2 7" xfId="163"/>
    <cellStyle name="20% - Акцент6 2 8" xfId="164"/>
    <cellStyle name="20% - Акцент6 2 9" xfId="165"/>
    <cellStyle name="20% — акцент6 3" xfId="166"/>
    <cellStyle name="20% — акцент6 4" xfId="167"/>
    <cellStyle name="20% — акцент6 5" xfId="168"/>
    <cellStyle name="20% — акцент6 6" xfId="169"/>
    <cellStyle name="20% — акцент6 7" xfId="170"/>
    <cellStyle name="20% — акцент6 8" xfId="171"/>
    <cellStyle name="20% — акцент6 9" xfId="172"/>
    <cellStyle name="40% — акцент1 10" xfId="173"/>
    <cellStyle name="40% - Акцент1 2" xfId="174"/>
    <cellStyle name="40% — акцент1 2" xfId="175"/>
    <cellStyle name="40% - Акцент1 2 10" xfId="176"/>
    <cellStyle name="40% - Акцент1 2 11" xfId="177"/>
    <cellStyle name="40% - Акцент1 2 12" xfId="178"/>
    <cellStyle name="40% - Акцент1 2 13" xfId="179"/>
    <cellStyle name="40% - Акцент1 2 14" xfId="180"/>
    <cellStyle name="40% - Акцент1 2 15" xfId="181"/>
    <cellStyle name="40% - Акцент1 2 16" xfId="182"/>
    <cellStyle name="40% - Акцент1 2 17" xfId="183"/>
    <cellStyle name="40% - Акцент1 2 18" xfId="184"/>
    <cellStyle name="40% - Акцент1 2 19" xfId="185"/>
    <cellStyle name="40% - Акцент1 2 2" xfId="186"/>
    <cellStyle name="40% - Акцент1 2 3" xfId="187"/>
    <cellStyle name="40% - Акцент1 2 4" xfId="188"/>
    <cellStyle name="40% - Акцент1 2 5" xfId="189"/>
    <cellStyle name="40% - Акцент1 2 6" xfId="190"/>
    <cellStyle name="40% - Акцент1 2 7" xfId="191"/>
    <cellStyle name="40% - Акцент1 2 8" xfId="192"/>
    <cellStyle name="40% - Акцент1 2 9" xfId="193"/>
    <cellStyle name="40% — акцент1 3" xfId="194"/>
    <cellStyle name="40% — акцент1 4" xfId="195"/>
    <cellStyle name="40% — акцент1 5" xfId="196"/>
    <cellStyle name="40% — акцент1 6" xfId="197"/>
    <cellStyle name="40% — акцент1 7" xfId="198"/>
    <cellStyle name="40% — акцент1 8" xfId="199"/>
    <cellStyle name="40% — акцент1 9" xfId="200"/>
    <cellStyle name="40% — акцент2 10" xfId="201"/>
    <cellStyle name="40% - Акцент2 2" xfId="202"/>
    <cellStyle name="40% — акцент2 2" xfId="203"/>
    <cellStyle name="40% - Акцент2 2 10" xfId="204"/>
    <cellStyle name="40% - Акцент2 2 11" xfId="205"/>
    <cellStyle name="40% - Акцент2 2 12" xfId="206"/>
    <cellStyle name="40% - Акцент2 2 13" xfId="207"/>
    <cellStyle name="40% - Акцент2 2 14" xfId="208"/>
    <cellStyle name="40% - Акцент2 2 15" xfId="209"/>
    <cellStyle name="40% - Акцент2 2 16" xfId="210"/>
    <cellStyle name="40% - Акцент2 2 17" xfId="211"/>
    <cellStyle name="40% - Акцент2 2 18" xfId="212"/>
    <cellStyle name="40% - Акцент2 2 19" xfId="213"/>
    <cellStyle name="40% - Акцент2 2 2" xfId="214"/>
    <cellStyle name="40% - Акцент2 2 3" xfId="215"/>
    <cellStyle name="40% - Акцент2 2 4" xfId="216"/>
    <cellStyle name="40% - Акцент2 2 5" xfId="217"/>
    <cellStyle name="40% - Акцент2 2 6" xfId="218"/>
    <cellStyle name="40% - Акцент2 2 7" xfId="219"/>
    <cellStyle name="40% - Акцент2 2 8" xfId="220"/>
    <cellStyle name="40% - Акцент2 2 9" xfId="221"/>
    <cellStyle name="40% — акцент2 3" xfId="222"/>
    <cellStyle name="40% — акцент2 4" xfId="223"/>
    <cellStyle name="40% — акцент2 5" xfId="224"/>
    <cellStyle name="40% — акцент2 6" xfId="225"/>
    <cellStyle name="40% — акцент2 7" xfId="226"/>
    <cellStyle name="40% — акцент2 8" xfId="227"/>
    <cellStyle name="40% — акцент2 9" xfId="228"/>
    <cellStyle name="40% — акцент3 10" xfId="229"/>
    <cellStyle name="40% - Акцент3 2" xfId="230"/>
    <cellStyle name="40% — акцент3 2" xfId="231"/>
    <cellStyle name="40% - Акцент3 2 10" xfId="232"/>
    <cellStyle name="40% - Акцент3 2 11" xfId="233"/>
    <cellStyle name="40% - Акцент3 2 12" xfId="234"/>
    <cellStyle name="40% - Акцент3 2 13" xfId="235"/>
    <cellStyle name="40% - Акцент3 2 14" xfId="236"/>
    <cellStyle name="40% - Акцент3 2 15" xfId="237"/>
    <cellStyle name="40% - Акцент3 2 16" xfId="238"/>
    <cellStyle name="40% - Акцент3 2 17" xfId="239"/>
    <cellStyle name="40% - Акцент3 2 18" xfId="240"/>
    <cellStyle name="40% - Акцент3 2 19" xfId="241"/>
    <cellStyle name="40% - Акцент3 2 2" xfId="242"/>
    <cellStyle name="40% - Акцент3 2 3" xfId="243"/>
    <cellStyle name="40% - Акцент3 2 4" xfId="244"/>
    <cellStyle name="40% - Акцент3 2 5" xfId="245"/>
    <cellStyle name="40% - Акцент3 2 6" xfId="246"/>
    <cellStyle name="40% - Акцент3 2 7" xfId="247"/>
    <cellStyle name="40% - Акцент3 2 8" xfId="248"/>
    <cellStyle name="40% - Акцент3 2 9" xfId="249"/>
    <cellStyle name="40% — акцент3 3" xfId="250"/>
    <cellStyle name="40% — акцент3 4" xfId="251"/>
    <cellStyle name="40% — акцент3 5" xfId="252"/>
    <cellStyle name="40% — акцент3 6" xfId="253"/>
    <cellStyle name="40% — акцент3 7" xfId="254"/>
    <cellStyle name="40% — акцент3 8" xfId="255"/>
    <cellStyle name="40% — акцент3 9" xfId="256"/>
    <cellStyle name="40% — акцент4 10" xfId="257"/>
    <cellStyle name="40% - Акцент4 2" xfId="258"/>
    <cellStyle name="40% — акцент4 2" xfId="259"/>
    <cellStyle name="40% - Акцент4 2 10" xfId="260"/>
    <cellStyle name="40% - Акцент4 2 11" xfId="261"/>
    <cellStyle name="40% - Акцент4 2 12" xfId="262"/>
    <cellStyle name="40% - Акцент4 2 13" xfId="263"/>
    <cellStyle name="40% - Акцент4 2 14" xfId="264"/>
    <cellStyle name="40% - Акцент4 2 15" xfId="265"/>
    <cellStyle name="40% - Акцент4 2 16" xfId="266"/>
    <cellStyle name="40% - Акцент4 2 17" xfId="267"/>
    <cellStyle name="40% - Акцент4 2 18" xfId="268"/>
    <cellStyle name="40% - Акцент4 2 19" xfId="269"/>
    <cellStyle name="40% - Акцент4 2 2" xfId="270"/>
    <cellStyle name="40% - Акцент4 2 3" xfId="271"/>
    <cellStyle name="40% - Акцент4 2 4" xfId="272"/>
    <cellStyle name="40% - Акцент4 2 5" xfId="273"/>
    <cellStyle name="40% - Акцент4 2 6" xfId="274"/>
    <cellStyle name="40% - Акцент4 2 7" xfId="275"/>
    <cellStyle name="40% - Акцент4 2 8" xfId="276"/>
    <cellStyle name="40% - Акцент4 2 9" xfId="277"/>
    <cellStyle name="40% — акцент4 3" xfId="278"/>
    <cellStyle name="40% — акцент4 4" xfId="279"/>
    <cellStyle name="40% — акцент4 5" xfId="280"/>
    <cellStyle name="40% — акцент4 6" xfId="281"/>
    <cellStyle name="40% — акцент4 7" xfId="282"/>
    <cellStyle name="40% — акцент4 8" xfId="283"/>
    <cellStyle name="40% — акцент4 9" xfId="284"/>
    <cellStyle name="40% — акцент5 10" xfId="285"/>
    <cellStyle name="40% - Акцент5 2" xfId="286"/>
    <cellStyle name="40% — акцент5 2" xfId="287"/>
    <cellStyle name="40% - Акцент5 2 10" xfId="288"/>
    <cellStyle name="40% - Акцент5 2 11" xfId="289"/>
    <cellStyle name="40% - Акцент5 2 12" xfId="290"/>
    <cellStyle name="40% - Акцент5 2 13" xfId="291"/>
    <cellStyle name="40% - Акцент5 2 14" xfId="292"/>
    <cellStyle name="40% - Акцент5 2 15" xfId="293"/>
    <cellStyle name="40% - Акцент5 2 16" xfId="294"/>
    <cellStyle name="40% - Акцент5 2 17" xfId="295"/>
    <cellStyle name="40% - Акцент5 2 18" xfId="296"/>
    <cellStyle name="40% - Акцент5 2 19" xfId="297"/>
    <cellStyle name="40% - Акцент5 2 2" xfId="298"/>
    <cellStyle name="40% - Акцент5 2 3" xfId="299"/>
    <cellStyle name="40% - Акцент5 2 4" xfId="300"/>
    <cellStyle name="40% - Акцент5 2 5" xfId="301"/>
    <cellStyle name="40% - Акцент5 2 6" xfId="302"/>
    <cellStyle name="40% - Акцент5 2 7" xfId="303"/>
    <cellStyle name="40% - Акцент5 2 8" xfId="304"/>
    <cellStyle name="40% - Акцент5 2 9" xfId="305"/>
    <cellStyle name="40% — акцент5 3" xfId="306"/>
    <cellStyle name="40% — акцент5 4" xfId="307"/>
    <cellStyle name="40% — акцент5 5" xfId="308"/>
    <cellStyle name="40% — акцент5 6" xfId="309"/>
    <cellStyle name="40% — акцент5 7" xfId="310"/>
    <cellStyle name="40% — акцент5 8" xfId="311"/>
    <cellStyle name="40% — акцент5 9" xfId="312"/>
    <cellStyle name="40% — акцент6 10" xfId="313"/>
    <cellStyle name="40% - Акцент6 2" xfId="314"/>
    <cellStyle name="40% — акцент6 2" xfId="315"/>
    <cellStyle name="40% - Акцент6 2 10" xfId="316"/>
    <cellStyle name="40% - Акцент6 2 11" xfId="317"/>
    <cellStyle name="40% - Акцент6 2 12" xfId="318"/>
    <cellStyle name="40% - Акцент6 2 13" xfId="319"/>
    <cellStyle name="40% - Акцент6 2 14" xfId="320"/>
    <cellStyle name="40% - Акцент6 2 15" xfId="321"/>
    <cellStyle name="40% - Акцент6 2 16" xfId="322"/>
    <cellStyle name="40% - Акцент6 2 17" xfId="323"/>
    <cellStyle name="40% - Акцент6 2 18" xfId="324"/>
    <cellStyle name="40% - Акцент6 2 19" xfId="325"/>
    <cellStyle name="40% - Акцент6 2 2" xfId="326"/>
    <cellStyle name="40% - Акцент6 2 3" xfId="327"/>
    <cellStyle name="40% - Акцент6 2 4" xfId="328"/>
    <cellStyle name="40% - Акцент6 2 5" xfId="329"/>
    <cellStyle name="40% - Акцент6 2 6" xfId="330"/>
    <cellStyle name="40% - Акцент6 2 7" xfId="331"/>
    <cellStyle name="40% - Акцент6 2 8" xfId="332"/>
    <cellStyle name="40% - Акцент6 2 9" xfId="333"/>
    <cellStyle name="40% — акцент6 3" xfId="334"/>
    <cellStyle name="40% — акцент6 4" xfId="335"/>
    <cellStyle name="40% — акцент6 5" xfId="336"/>
    <cellStyle name="40% — акцент6 6" xfId="337"/>
    <cellStyle name="40% — акцент6 7" xfId="338"/>
    <cellStyle name="40% — акцент6 8" xfId="339"/>
    <cellStyle name="40% — акцент6 9" xfId="340"/>
    <cellStyle name="60% — акцент1 10" xfId="341"/>
    <cellStyle name="60% - Акцент1 2" xfId="342"/>
    <cellStyle name="60% — акцент1 2" xfId="343"/>
    <cellStyle name="60% — акцент1 3" xfId="344"/>
    <cellStyle name="60% — акцент1 4" xfId="345"/>
    <cellStyle name="60% — акцент1 5" xfId="346"/>
    <cellStyle name="60% — акцент1 6" xfId="347"/>
    <cellStyle name="60% — акцент1 7" xfId="348"/>
    <cellStyle name="60% — акцент1 8" xfId="349"/>
    <cellStyle name="60% — акцент1 9" xfId="350"/>
    <cellStyle name="60% — акцент2 10" xfId="351"/>
    <cellStyle name="60% - Акцент2 2" xfId="352"/>
    <cellStyle name="60% — акцент2 2" xfId="353"/>
    <cellStyle name="60% — акцент2 3" xfId="354"/>
    <cellStyle name="60% — акцент2 4" xfId="355"/>
    <cellStyle name="60% — акцент2 5" xfId="356"/>
    <cellStyle name="60% — акцент2 6" xfId="357"/>
    <cellStyle name="60% — акцент2 7" xfId="358"/>
    <cellStyle name="60% — акцент2 8" xfId="359"/>
    <cellStyle name="60% — акцент2 9" xfId="360"/>
    <cellStyle name="60% — акцент3 10" xfId="361"/>
    <cellStyle name="60% - Акцент3 2" xfId="362"/>
    <cellStyle name="60% — акцент3 2" xfId="363"/>
    <cellStyle name="60% — акцент3 3" xfId="364"/>
    <cellStyle name="60% — акцент3 4" xfId="365"/>
    <cellStyle name="60% — акцент3 5" xfId="366"/>
    <cellStyle name="60% — акцент3 6" xfId="367"/>
    <cellStyle name="60% — акцент3 7" xfId="368"/>
    <cellStyle name="60% — акцент3 8" xfId="369"/>
    <cellStyle name="60% — акцент3 9" xfId="370"/>
    <cellStyle name="60% — акцент4 10" xfId="371"/>
    <cellStyle name="60% - Акцент4 2" xfId="372"/>
    <cellStyle name="60% — акцент4 2" xfId="373"/>
    <cellStyle name="60% — акцент4 3" xfId="374"/>
    <cellStyle name="60% — акцент4 4" xfId="375"/>
    <cellStyle name="60% — акцент4 5" xfId="376"/>
    <cellStyle name="60% — акцент4 6" xfId="377"/>
    <cellStyle name="60% — акцент4 7" xfId="378"/>
    <cellStyle name="60% — акцент4 8" xfId="379"/>
    <cellStyle name="60% — акцент4 9" xfId="380"/>
    <cellStyle name="60% — акцент5 10" xfId="381"/>
    <cellStyle name="60% - Акцент5 2" xfId="382"/>
    <cellStyle name="60% — акцент5 2" xfId="383"/>
    <cellStyle name="60% — акцент5 3" xfId="384"/>
    <cellStyle name="60% — акцент5 4" xfId="385"/>
    <cellStyle name="60% — акцент5 5" xfId="386"/>
    <cellStyle name="60% — акцент5 6" xfId="387"/>
    <cellStyle name="60% — акцент5 7" xfId="388"/>
    <cellStyle name="60% — акцент5 8" xfId="389"/>
    <cellStyle name="60% — акцент5 9" xfId="390"/>
    <cellStyle name="60% — акцент6 10" xfId="391"/>
    <cellStyle name="60% - Акцент6 2" xfId="392"/>
    <cellStyle name="60% — акцент6 2" xfId="393"/>
    <cellStyle name="60% — акцент6 3" xfId="394"/>
    <cellStyle name="60% — акцент6 4" xfId="395"/>
    <cellStyle name="60% — акцент6 5" xfId="396"/>
    <cellStyle name="60% — акцент6 6" xfId="397"/>
    <cellStyle name="60% — акцент6 7" xfId="398"/>
    <cellStyle name="60% — акцент6 8" xfId="399"/>
    <cellStyle name="60% — акцент6 9" xfId="400"/>
    <cellStyle name="Normal 2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ывод 2" xfId="409"/>
    <cellStyle name="Вычисление 2" xfId="410"/>
    <cellStyle name="Гиперссылка 2" xfId="411"/>
    <cellStyle name="Заголовок 1 2" xfId="412"/>
    <cellStyle name="Заголовок 2 2" xfId="413"/>
    <cellStyle name="Заголовок 3 2" xfId="414"/>
    <cellStyle name="Заголовок 4 2" xfId="415"/>
    <cellStyle name="Итог 2" xfId="416"/>
    <cellStyle name="Контрольная ячейка 2" xfId="417"/>
    <cellStyle name="Название 2" xfId="418"/>
    <cellStyle name="Нейтральный 2" xfId="419"/>
    <cellStyle name="Обычный" xfId="0" builtinId="0"/>
    <cellStyle name="Обычный 10" xfId="420"/>
    <cellStyle name="Обычный 11 2" xfId="421"/>
    <cellStyle name="Обычный 12 2" xfId="422"/>
    <cellStyle name="Обычный 2" xfId="423"/>
    <cellStyle name="Обычный 2 2" xfId="424"/>
    <cellStyle name="Обычный 2 26 2" xfId="425"/>
    <cellStyle name="Обычный 25 2" xfId="426"/>
    <cellStyle name="Обычный 3" xfId="2"/>
    <cellStyle name="Обычный 3 2" xfId="427"/>
    <cellStyle name="Обычный 3 2 2 2" xfId="428"/>
    <cellStyle name="Обычный 3 21" xfId="429"/>
    <cellStyle name="Обычный 4" xfId="430"/>
    <cellStyle name="Обычный 4 2" xfId="431"/>
    <cellStyle name="Обычный 5" xfId="432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3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Инвестиции Сети Сбыты ЭСО" xfId="4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Q2" t="str">
            <v>к приказу Министерства жилищно-коммунального хозяйства</v>
          </cell>
        </row>
        <row r="3">
          <cell r="CQ3" t="str">
            <v>и гражданской защиты населения Пензенской области</v>
          </cell>
        </row>
        <row r="4">
          <cell r="CQ4" t="str">
            <v>от __________ 2025 года №______</v>
          </cell>
        </row>
        <row r="12">
          <cell r="A12" t="str">
            <v>0</v>
          </cell>
          <cell r="B12" t="str">
            <v>ВСЕГО по инвестиционной программе, в том числе:</v>
          </cell>
        </row>
        <row r="13">
          <cell r="A13" t="str">
            <v>0.1</v>
          </cell>
        </row>
        <row r="14">
          <cell r="A14" t="str">
            <v>0.2</v>
          </cell>
        </row>
        <row r="15">
          <cell r="A15" t="str">
            <v>0.3</v>
          </cell>
        </row>
        <row r="16">
          <cell r="A16" t="str">
            <v>0.4</v>
          </cell>
        </row>
        <row r="17">
          <cell r="A17" t="str">
            <v>0.5</v>
          </cell>
        </row>
        <row r="18">
          <cell r="A18" t="str">
            <v>0.6</v>
          </cell>
        </row>
        <row r="20">
          <cell r="A20" t="str">
            <v>1</v>
          </cell>
        </row>
        <row r="21">
          <cell r="A21" t="str">
            <v>1.1</v>
          </cell>
        </row>
        <row r="22">
          <cell r="A22" t="str">
            <v>1.1.1</v>
          </cell>
        </row>
        <row r="23">
          <cell r="A23" t="str">
            <v>1.1.1.1</v>
          </cell>
        </row>
        <row r="27">
          <cell r="A27" t="str">
            <v>1.1.1.2</v>
          </cell>
        </row>
        <row r="31">
          <cell r="A31" t="str">
            <v>1.1.1.3</v>
          </cell>
        </row>
        <row r="35">
          <cell r="A35" t="str">
            <v>1.1.2</v>
          </cell>
        </row>
        <row r="83">
          <cell r="B83" t="str">
            <v>Реконструкция ТП-3911</v>
          </cell>
          <cell r="C83" t="str">
            <v>P_РМ.2025.02</v>
          </cell>
          <cell r="D83" t="str">
            <v>С</v>
          </cell>
          <cell r="E83">
            <v>2025</v>
          </cell>
          <cell r="F83">
            <v>2025</v>
          </cell>
          <cell r="G83">
            <v>2025</v>
          </cell>
          <cell r="H83">
            <v>0.1545936</v>
          </cell>
          <cell r="K83">
            <v>0</v>
          </cell>
          <cell r="T83">
            <v>1.1969879999999999</v>
          </cell>
          <cell r="AL83">
            <v>1.1969879999999999</v>
          </cell>
          <cell r="AN83">
            <v>0.80944035599999997</v>
          </cell>
          <cell r="AS83">
            <v>0</v>
          </cell>
          <cell r="AX83">
            <v>0</v>
          </cell>
          <cell r="BM83">
            <v>0</v>
          </cell>
          <cell r="BR83">
            <v>0</v>
          </cell>
          <cell r="CQ83" t="str">
            <v>изменение сметной стоимости перерасчет смет в РИМ , выполнение работ хоз. способом</v>
          </cell>
        </row>
        <row r="84">
          <cell r="B84" t="str">
            <v>Реконструкция ТП-1102</v>
          </cell>
          <cell r="C84" t="str">
            <v>P_РМ.2025.03</v>
          </cell>
          <cell r="D84" t="str">
            <v>С</v>
          </cell>
          <cell r="E84">
            <v>2025</v>
          </cell>
          <cell r="F84">
            <v>2025</v>
          </cell>
          <cell r="G84">
            <v>2025</v>
          </cell>
          <cell r="H84">
            <v>0.1082028</v>
          </cell>
          <cell r="K84">
            <v>0</v>
          </cell>
          <cell r="T84">
            <v>0.85497599999999996</v>
          </cell>
          <cell r="AL84">
            <v>0.85497599999999996</v>
          </cell>
          <cell r="AN84">
            <v>0.97004747999999985</v>
          </cell>
          <cell r="AS84">
            <v>0</v>
          </cell>
          <cell r="AX84">
            <v>0</v>
          </cell>
          <cell r="BM84">
            <v>0</v>
          </cell>
          <cell r="BR84">
            <v>0</v>
          </cell>
          <cell r="CQ84" t="str">
            <v>изменение сметной стоимости перерасчет смет в РИМ , выполнение работ хоз. способом</v>
          </cell>
        </row>
        <row r="85">
          <cell r="B85" t="str">
            <v>Реконструкция ТП-1142</v>
          </cell>
          <cell r="C85" t="str">
            <v>P_РМ.2025.04</v>
          </cell>
          <cell r="D85" t="str">
            <v>С</v>
          </cell>
          <cell r="E85">
            <v>2025</v>
          </cell>
          <cell r="F85">
            <v>2025</v>
          </cell>
          <cell r="G85">
            <v>2025</v>
          </cell>
          <cell r="H85">
            <v>0.10875119999999999</v>
          </cell>
          <cell r="K85">
            <v>0</v>
          </cell>
          <cell r="T85">
            <v>0.84708000000000006</v>
          </cell>
          <cell r="AL85">
            <v>0.84708000000000006</v>
          </cell>
          <cell r="AN85">
            <v>0.94968134399999993</v>
          </cell>
          <cell r="AS85">
            <v>0</v>
          </cell>
          <cell r="AX85">
            <v>0</v>
          </cell>
          <cell r="BM85">
            <v>0</v>
          </cell>
          <cell r="BR85">
            <v>0</v>
          </cell>
          <cell r="CQ85" t="str">
            <v>изменение сметной стоимости перерасчет смет в РИМ , выполнение работ хоз. способом</v>
          </cell>
        </row>
        <row r="86">
          <cell r="B86" t="str">
            <v>Реконструкция ТП-2402</v>
          </cell>
          <cell r="C86" t="str">
            <v>P_РМ.2025.05</v>
          </cell>
          <cell r="D86" t="str">
            <v>С</v>
          </cell>
          <cell r="E86">
            <v>2025</v>
          </cell>
          <cell r="F86">
            <v>2025</v>
          </cell>
          <cell r="G86">
            <v>2025</v>
          </cell>
          <cell r="H86">
            <v>0.15315599999999999</v>
          </cell>
          <cell r="K86">
            <v>0</v>
          </cell>
          <cell r="T86">
            <v>1.173576</v>
          </cell>
          <cell r="AL86">
            <v>1.173576</v>
          </cell>
          <cell r="AN86">
            <v>0.78145494000000004</v>
          </cell>
          <cell r="AS86">
            <v>0</v>
          </cell>
          <cell r="AX86">
            <v>0</v>
          </cell>
          <cell r="BM86">
            <v>0</v>
          </cell>
          <cell r="BR86">
            <v>0</v>
          </cell>
          <cell r="CQ86" t="str">
            <v>изменение сметной стоимости перерасчет смет в РИМ , выполнение работ хоз. способом</v>
          </cell>
        </row>
        <row r="87">
          <cell r="B87" t="str">
            <v>Реконструкция ТП-4127</v>
          </cell>
          <cell r="C87" t="str">
            <v>P_РМ.2025.06</v>
          </cell>
          <cell r="D87" t="str">
            <v>С</v>
          </cell>
          <cell r="E87">
            <v>2025</v>
          </cell>
          <cell r="F87">
            <v>2025</v>
          </cell>
          <cell r="G87">
            <v>2025</v>
          </cell>
          <cell r="H87">
            <v>0.1623732</v>
          </cell>
          <cell r="K87">
            <v>0</v>
          </cell>
          <cell r="T87">
            <v>1.2438</v>
          </cell>
          <cell r="AL87">
            <v>1.2438</v>
          </cell>
          <cell r="AN87">
            <v>0</v>
          </cell>
          <cell r="AS87">
            <v>0</v>
          </cell>
          <cell r="AX87">
            <v>0</v>
          </cell>
          <cell r="BM87">
            <v>0</v>
          </cell>
          <cell r="BR87">
            <v>0</v>
          </cell>
          <cell r="CQ87" t="str">
            <v>Отсутствие необходимости замены силового тр-ра  в связи с переспределением нагрузки</v>
          </cell>
        </row>
        <row r="88">
          <cell r="B88" t="str">
            <v>Реконструкция ТП-973</v>
          </cell>
          <cell r="C88" t="str">
            <v>P_РМ.2025.07</v>
          </cell>
          <cell r="D88" t="str">
            <v>С</v>
          </cell>
          <cell r="E88">
            <v>2025</v>
          </cell>
          <cell r="F88">
            <v>2025</v>
          </cell>
          <cell r="G88">
            <v>2025</v>
          </cell>
          <cell r="H88">
            <v>0.20771879999999998</v>
          </cell>
          <cell r="K88">
            <v>0</v>
          </cell>
          <cell r="T88">
            <v>1.5425759999999999</v>
          </cell>
          <cell r="AL88">
            <v>1.5425759999999999</v>
          </cell>
          <cell r="AN88">
            <v>1.7638459560000002</v>
          </cell>
          <cell r="AS88">
            <v>0</v>
          </cell>
          <cell r="AX88">
            <v>0</v>
          </cell>
          <cell r="BM88">
            <v>0</v>
          </cell>
          <cell r="BR88">
            <v>0</v>
          </cell>
          <cell r="CQ88" t="str">
            <v>изменение сметной стоимости перерасчет смет в РИМ , выполнение работ хоз. способом</v>
          </cell>
        </row>
        <row r="89">
          <cell r="B89" t="str">
            <v>Реконструкция ТП-183</v>
          </cell>
          <cell r="C89" t="str">
            <v>P_РМ.2025.12</v>
          </cell>
          <cell r="D89" t="str">
            <v>С</v>
          </cell>
          <cell r="E89">
            <v>2025</v>
          </cell>
          <cell r="F89">
            <v>2025</v>
          </cell>
          <cell r="G89">
            <v>2025</v>
          </cell>
          <cell r="H89">
            <v>0</v>
          </cell>
          <cell r="K89">
            <v>0</v>
          </cell>
          <cell r="T89">
            <v>0</v>
          </cell>
          <cell r="AL89">
            <v>0</v>
          </cell>
          <cell r="AN89">
            <v>0.13402693199999999</v>
          </cell>
          <cell r="AS89">
            <v>0</v>
          </cell>
          <cell r="AX89">
            <v>0</v>
          </cell>
          <cell r="BC89">
            <v>0</v>
          </cell>
          <cell r="BH89">
            <v>0</v>
          </cell>
          <cell r="BM89">
            <v>0</v>
          </cell>
          <cell r="BR89">
            <v>0</v>
          </cell>
          <cell r="CQ89" t="str">
            <v>изменение сметной стоимости перерасчет смет в РИМ , выполнение работ хоз. способом</v>
          </cell>
        </row>
        <row r="90">
          <cell r="B90" t="str">
            <v>Реконструкция ТП-508</v>
          </cell>
          <cell r="C90" t="str">
            <v>P_РМ.2025.13</v>
          </cell>
          <cell r="D90" t="str">
            <v>С</v>
          </cell>
          <cell r="E90">
            <v>2025</v>
          </cell>
          <cell r="F90">
            <v>2025</v>
          </cell>
          <cell r="G90">
            <v>2025</v>
          </cell>
          <cell r="H90">
            <v>0</v>
          </cell>
          <cell r="K90">
            <v>0</v>
          </cell>
          <cell r="T90">
            <v>0</v>
          </cell>
          <cell r="AL90">
            <v>0</v>
          </cell>
          <cell r="AN90">
            <v>0.66641967599999996</v>
          </cell>
          <cell r="AS90">
            <v>0</v>
          </cell>
          <cell r="AX90">
            <v>0</v>
          </cell>
          <cell r="BC90">
            <v>0</v>
          </cell>
          <cell r="BH90">
            <v>0</v>
          </cell>
          <cell r="BM90">
            <v>0</v>
          </cell>
          <cell r="BR90">
            <v>0</v>
          </cell>
          <cell r="CQ90" t="str">
            <v>изменение сметной стоимости перерасчет смет в РИМ , выполнение работ хоз. способом</v>
          </cell>
        </row>
        <row r="91">
          <cell r="B91" t="str">
            <v>Реконструкция ТП-540</v>
          </cell>
          <cell r="C91" t="str">
            <v>P_РМ.2025.14</v>
          </cell>
          <cell r="D91" t="str">
            <v>С</v>
          </cell>
          <cell r="E91">
            <v>2025</v>
          </cell>
          <cell r="F91">
            <v>2025</v>
          </cell>
          <cell r="G91">
            <v>2025</v>
          </cell>
          <cell r="H91">
            <v>0</v>
          </cell>
          <cell r="K91">
            <v>0</v>
          </cell>
          <cell r="T91">
            <v>0</v>
          </cell>
          <cell r="AL91">
            <v>0</v>
          </cell>
          <cell r="AN91">
            <v>0.29624512800000002</v>
          </cell>
          <cell r="AS91">
            <v>0</v>
          </cell>
          <cell r="AX91">
            <v>0</v>
          </cell>
          <cell r="BC91">
            <v>0</v>
          </cell>
          <cell r="BH91">
            <v>0</v>
          </cell>
          <cell r="BM91">
            <v>0</v>
          </cell>
          <cell r="BR91">
            <v>0</v>
          </cell>
          <cell r="CQ91" t="str">
            <v>изменение сметной стоимости перерасчет смет в РИМ , выполнение работ хоз. способом</v>
          </cell>
        </row>
        <row r="92">
          <cell r="B92" t="str">
            <v>Реконструкция ТП-673</v>
          </cell>
          <cell r="C92" t="str">
            <v>P_РМ.2025.15</v>
          </cell>
          <cell r="D92" t="str">
            <v>С</v>
          </cell>
          <cell r="E92">
            <v>2025</v>
          </cell>
          <cell r="F92">
            <v>2025</v>
          </cell>
          <cell r="G92">
            <v>2025</v>
          </cell>
          <cell r="H92">
            <v>0</v>
          </cell>
          <cell r="K92">
            <v>0</v>
          </cell>
          <cell r="T92">
            <v>0</v>
          </cell>
          <cell r="AL92">
            <v>0</v>
          </cell>
          <cell r="AN92">
            <v>0.66651982799999998</v>
          </cell>
          <cell r="AS92">
            <v>0</v>
          </cell>
          <cell r="AX92">
            <v>0</v>
          </cell>
          <cell r="BC92">
            <v>0</v>
          </cell>
          <cell r="BH92">
            <v>0</v>
          </cell>
          <cell r="BM92">
            <v>0</v>
          </cell>
          <cell r="BR92">
            <v>0</v>
          </cell>
          <cell r="CQ92" t="str">
            <v>изменение сметной стоимости перерасчет смет в РИМ , выполнение работ хоз. способом</v>
          </cell>
        </row>
        <row r="93">
          <cell r="B93" t="str">
            <v>Реконструкция ТП-706</v>
          </cell>
          <cell r="C93" t="str">
            <v>Q_РМ.2026.03</v>
          </cell>
          <cell r="D93" t="str">
            <v>С</v>
          </cell>
          <cell r="E93">
            <v>2026</v>
          </cell>
          <cell r="F93">
            <v>2026</v>
          </cell>
          <cell r="G93" t="str">
            <v>нд</v>
          </cell>
          <cell r="H93">
            <v>0.15308399999999997</v>
          </cell>
          <cell r="K93">
            <v>0</v>
          </cell>
          <cell r="T93">
            <v>1.2472559999999999</v>
          </cell>
          <cell r="AL93">
            <v>0</v>
          </cell>
          <cell r="AN93">
            <v>0</v>
          </cell>
          <cell r="AS93">
            <v>1.2472559999999999</v>
          </cell>
          <cell r="AX93">
            <v>0</v>
          </cell>
          <cell r="BM93">
            <v>0</v>
          </cell>
          <cell r="BR93">
            <v>0</v>
          </cell>
          <cell r="CQ93" t="str">
            <v>Отсутствие необходимости замены силового тр-ра  в связи с переспределением нагрузки</v>
          </cell>
        </row>
        <row r="94">
          <cell r="B94" t="str">
            <v>Реконструкция ТП-1111</v>
          </cell>
          <cell r="C94" t="str">
            <v>Q_РМ.2026.04</v>
          </cell>
          <cell r="D94" t="str">
            <v>С</v>
          </cell>
          <cell r="E94">
            <v>2026</v>
          </cell>
          <cell r="F94">
            <v>2026</v>
          </cell>
          <cell r="G94" t="str">
            <v>нд</v>
          </cell>
          <cell r="H94">
            <v>0.13258439999999999</v>
          </cell>
          <cell r="K94">
            <v>0</v>
          </cell>
          <cell r="T94">
            <v>1.0856760000000001</v>
          </cell>
          <cell r="AL94">
            <v>0</v>
          </cell>
          <cell r="AN94">
            <v>0</v>
          </cell>
          <cell r="AS94">
            <v>1.0856760000000001</v>
          </cell>
          <cell r="AX94">
            <v>0</v>
          </cell>
          <cell r="BM94">
            <v>0</v>
          </cell>
          <cell r="BR94">
            <v>0</v>
          </cell>
          <cell r="CQ94" t="str">
            <v>Отсутствие необходимости замены силового тр-ра  в связи с переспределением нагрузки</v>
          </cell>
        </row>
        <row r="95">
          <cell r="B95" t="str">
            <v>Реконструкция ТП-1158</v>
          </cell>
          <cell r="C95" t="str">
            <v>Q_РМ.2026.05</v>
          </cell>
          <cell r="D95" t="str">
            <v>С</v>
          </cell>
          <cell r="E95">
            <v>2026</v>
          </cell>
          <cell r="F95">
            <v>2026</v>
          </cell>
          <cell r="G95" t="str">
            <v>нд</v>
          </cell>
          <cell r="H95">
            <v>0.1494492</v>
          </cell>
          <cell r="K95">
            <v>0</v>
          </cell>
          <cell r="T95">
            <v>1.2108239999999999</v>
          </cell>
          <cell r="AL95">
            <v>0</v>
          </cell>
          <cell r="AN95">
            <v>0</v>
          </cell>
          <cell r="AS95">
            <v>1.2108239999999999</v>
          </cell>
          <cell r="AX95">
            <v>0</v>
          </cell>
          <cell r="BM95">
            <v>0</v>
          </cell>
          <cell r="BR95">
            <v>0</v>
          </cell>
          <cell r="CQ95" t="str">
            <v>Отсутствие необходимости замены силового тр-ра  в связи с переспределением нагрузки</v>
          </cell>
        </row>
        <row r="96">
          <cell r="B96" t="str">
            <v>Реконструкция ТП-3912</v>
          </cell>
          <cell r="C96" t="str">
            <v>Q_РМ.2026.06</v>
          </cell>
          <cell r="D96" t="str">
            <v>С</v>
          </cell>
          <cell r="E96">
            <v>2026</v>
          </cell>
          <cell r="F96">
            <v>2026</v>
          </cell>
          <cell r="G96" t="str">
            <v>нд</v>
          </cell>
          <cell r="H96">
            <v>0.1520328</v>
          </cell>
          <cell r="K96">
            <v>0</v>
          </cell>
          <cell r="T96">
            <v>1.22532</v>
          </cell>
          <cell r="AL96">
            <v>0</v>
          </cell>
          <cell r="AN96">
            <v>0</v>
          </cell>
          <cell r="AS96">
            <v>1.22532</v>
          </cell>
          <cell r="AX96">
            <v>0</v>
          </cell>
          <cell r="BM96">
            <v>0</v>
          </cell>
          <cell r="BR96">
            <v>0</v>
          </cell>
          <cell r="CQ96" t="str">
            <v>Отсутствие необходимости замены силового тр-ра  в связи с переспределением нагрузки</v>
          </cell>
        </row>
        <row r="97">
          <cell r="B97" t="str">
            <v>Реконструкция ТП-40</v>
          </cell>
          <cell r="C97" t="str">
            <v>Q_РМ.2026.14</v>
          </cell>
          <cell r="D97" t="str">
            <v>С</v>
          </cell>
          <cell r="E97">
            <v>2026</v>
          </cell>
          <cell r="F97">
            <v>2026</v>
          </cell>
          <cell r="G97">
            <v>2026</v>
          </cell>
          <cell r="H97">
            <v>0</v>
          </cell>
          <cell r="K97">
            <v>0</v>
          </cell>
          <cell r="T97">
            <v>0</v>
          </cell>
          <cell r="AL97">
            <v>0</v>
          </cell>
          <cell r="AN97">
            <v>0</v>
          </cell>
          <cell r="AS97">
            <v>0</v>
          </cell>
          <cell r="AX97">
            <v>0.90827854799999996</v>
          </cell>
          <cell r="BM97">
            <v>0</v>
          </cell>
          <cell r="BR97">
            <v>0</v>
          </cell>
          <cell r="CQ97" t="str">
            <v>Необходимость замены силового тр-ра  в связи с перегрузкой</v>
          </cell>
        </row>
        <row r="98">
          <cell r="B98" t="str">
            <v>Реконструкция ТП-384</v>
          </cell>
          <cell r="C98" t="str">
            <v>Q_РМ.2026.15</v>
          </cell>
          <cell r="D98" t="str">
            <v>С</v>
          </cell>
          <cell r="E98">
            <v>2026</v>
          </cell>
          <cell r="F98">
            <v>2026</v>
          </cell>
          <cell r="G98">
            <v>2026</v>
          </cell>
          <cell r="H98">
            <v>0</v>
          </cell>
          <cell r="K98">
            <v>0</v>
          </cell>
          <cell r="T98">
            <v>0</v>
          </cell>
          <cell r="AL98">
            <v>0</v>
          </cell>
          <cell r="AN98">
            <v>0</v>
          </cell>
          <cell r="AS98">
            <v>0</v>
          </cell>
          <cell r="AX98">
            <v>2.9079247319999997</v>
          </cell>
          <cell r="BM98">
            <v>0</v>
          </cell>
          <cell r="BR98">
            <v>0</v>
          </cell>
          <cell r="CQ98" t="str">
            <v>Необходимость замены силового тр-ра  в связи с перегрузкой</v>
          </cell>
        </row>
        <row r="99">
          <cell r="B99" t="str">
            <v>Реконструкция ТП-533</v>
          </cell>
          <cell r="C99" t="str">
            <v>Q_РМ.2026.16</v>
          </cell>
          <cell r="D99" t="str">
            <v>С</v>
          </cell>
          <cell r="E99">
            <v>2026</v>
          </cell>
          <cell r="F99">
            <v>2026</v>
          </cell>
          <cell r="G99">
            <v>2026</v>
          </cell>
          <cell r="H99">
            <v>0</v>
          </cell>
          <cell r="K99">
            <v>0</v>
          </cell>
          <cell r="T99">
            <v>0</v>
          </cell>
          <cell r="AL99">
            <v>0</v>
          </cell>
          <cell r="AN99">
            <v>0</v>
          </cell>
          <cell r="AS99">
            <v>0</v>
          </cell>
          <cell r="AX99">
            <v>3.6549355559999999</v>
          </cell>
          <cell r="BC99">
            <v>0</v>
          </cell>
          <cell r="BH99">
            <v>0</v>
          </cell>
          <cell r="BM99">
            <v>0</v>
          </cell>
          <cell r="BR99">
            <v>0</v>
          </cell>
          <cell r="CQ99" t="str">
            <v>Необходимость замены силового тр-ра  в связи с перегрузкой</v>
          </cell>
        </row>
        <row r="100">
          <cell r="B100" t="str">
            <v>Реконструкция ТП-600</v>
          </cell>
          <cell r="C100" t="str">
            <v>Q_РМ.2026.17</v>
          </cell>
          <cell r="D100" t="str">
            <v>С</v>
          </cell>
          <cell r="E100">
            <v>2026</v>
          </cell>
          <cell r="F100">
            <v>2026</v>
          </cell>
          <cell r="G100">
            <v>2026</v>
          </cell>
          <cell r="H100">
            <v>0</v>
          </cell>
          <cell r="K100">
            <v>0</v>
          </cell>
          <cell r="T100">
            <v>0</v>
          </cell>
          <cell r="AL100">
            <v>0</v>
          </cell>
          <cell r="AN100">
            <v>0</v>
          </cell>
          <cell r="AS100">
            <v>0</v>
          </cell>
          <cell r="AX100">
            <v>2.258869572</v>
          </cell>
          <cell r="BC100">
            <v>0</v>
          </cell>
          <cell r="BH100">
            <v>0</v>
          </cell>
          <cell r="BM100">
            <v>0</v>
          </cell>
          <cell r="BR100">
            <v>0</v>
          </cell>
          <cell r="CQ100" t="str">
            <v>Необходимость замены силового тр-ра  в связи с перегрузкой</v>
          </cell>
        </row>
        <row r="101">
          <cell r="B101">
            <v>0</v>
          </cell>
          <cell r="C101">
            <v>0</v>
          </cell>
          <cell r="D101" t="str">
            <v>нд</v>
          </cell>
          <cell r="H101">
            <v>0</v>
          </cell>
          <cell r="K101">
            <v>0</v>
          </cell>
          <cell r="T101">
            <v>0</v>
          </cell>
          <cell r="AL101">
            <v>0</v>
          </cell>
          <cell r="AN101">
            <v>0</v>
          </cell>
          <cell r="AS101">
            <v>0</v>
          </cell>
          <cell r="AX101">
            <v>0</v>
          </cell>
          <cell r="BC101">
            <v>0</v>
          </cell>
          <cell r="BH101">
            <v>0</v>
          </cell>
          <cell r="BM101">
            <v>0</v>
          </cell>
          <cell r="BR101">
            <v>0</v>
          </cell>
        </row>
        <row r="102">
          <cell r="B102">
            <v>0</v>
          </cell>
          <cell r="C102">
            <v>0</v>
          </cell>
          <cell r="D102" t="str">
            <v>нд</v>
          </cell>
          <cell r="H102">
            <v>0</v>
          </cell>
          <cell r="K102">
            <v>0</v>
          </cell>
          <cell r="T102">
            <v>0</v>
          </cell>
          <cell r="AL102">
            <v>0</v>
          </cell>
          <cell r="AN102">
            <v>0</v>
          </cell>
          <cell r="AS102">
            <v>0</v>
          </cell>
          <cell r="AX102">
            <v>0</v>
          </cell>
          <cell r="BC102">
            <v>0</v>
          </cell>
          <cell r="BH102">
            <v>0</v>
          </cell>
          <cell r="BM102">
            <v>0</v>
          </cell>
          <cell r="BR102">
            <v>0</v>
          </cell>
        </row>
        <row r="106">
          <cell r="B106" t="str">
            <v>Модернизация СОТИАССО на ПС 110кВ ЗИФ</v>
          </cell>
          <cell r="C106" t="str">
            <v>P_РМ.2025.08</v>
          </cell>
          <cell r="D106" t="str">
            <v>С</v>
          </cell>
          <cell r="E106">
            <v>2025</v>
          </cell>
          <cell r="F106">
            <v>2025</v>
          </cell>
          <cell r="G106">
            <v>2025</v>
          </cell>
          <cell r="H106">
            <v>0.60860771999999996</v>
          </cell>
          <cell r="K106">
            <v>0</v>
          </cell>
          <cell r="T106">
            <v>4.8237733699999996</v>
          </cell>
          <cell r="AL106">
            <v>4.8237733699999996</v>
          </cell>
          <cell r="AN106">
            <v>4.7783160000000002</v>
          </cell>
          <cell r="AS106">
            <v>0</v>
          </cell>
          <cell r="AX106">
            <v>0</v>
          </cell>
          <cell r="BF106">
            <v>0</v>
          </cell>
          <cell r="BK106">
            <v>0</v>
          </cell>
          <cell r="BM106">
            <v>0</v>
          </cell>
          <cell r="BR106">
            <v>0</v>
          </cell>
          <cell r="CQ106" t="str">
            <v>изменение сметной стоимости перерасчет смет в РИМ , выполнение работ хоз. способом</v>
          </cell>
        </row>
        <row r="107">
          <cell r="B107" t="str">
            <v>Модернизация РП-43 РУ-10кВ в части установки комплекса дуговой защиты</v>
          </cell>
          <cell r="C107" t="str">
            <v>Q_РМ.2026.07</v>
          </cell>
          <cell r="D107" t="str">
            <v>С</v>
          </cell>
          <cell r="E107">
            <v>2026</v>
          </cell>
          <cell r="F107">
            <v>2026</v>
          </cell>
          <cell r="G107">
            <v>2026</v>
          </cell>
          <cell r="H107">
            <v>0</v>
          </cell>
          <cell r="K107">
            <v>0</v>
          </cell>
          <cell r="T107">
            <v>3.9802907599999999</v>
          </cell>
          <cell r="AL107">
            <v>0</v>
          </cell>
          <cell r="AN107">
            <v>0</v>
          </cell>
          <cell r="AS107">
            <v>3.9802907599999999</v>
          </cell>
          <cell r="AX107">
            <v>2.7804635028</v>
          </cell>
          <cell r="BF107">
            <v>0</v>
          </cell>
          <cell r="BK107">
            <v>0</v>
          </cell>
          <cell r="BM107">
            <v>0</v>
          </cell>
          <cell r="BR107">
            <v>0</v>
          </cell>
          <cell r="CQ107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08">
          <cell r="B108" t="str">
            <v>Модернизация РП-18 РУ-10кВ в части установки комплекса дуговой защиты</v>
          </cell>
          <cell r="C108" t="str">
            <v>Q_РМ.2026.08</v>
          </cell>
          <cell r="D108" t="str">
            <v>С</v>
          </cell>
          <cell r="E108">
            <v>2026</v>
          </cell>
          <cell r="F108">
            <v>2026</v>
          </cell>
          <cell r="G108">
            <v>2026</v>
          </cell>
          <cell r="H108">
            <v>0</v>
          </cell>
          <cell r="K108">
            <v>0</v>
          </cell>
          <cell r="T108">
            <v>4.9256098100000001</v>
          </cell>
          <cell r="AL108">
            <v>0</v>
          </cell>
          <cell r="AN108">
            <v>0</v>
          </cell>
          <cell r="AS108">
            <v>4.9256098100000001</v>
          </cell>
          <cell r="AX108">
            <v>3.0822574079999998</v>
          </cell>
          <cell r="BF108">
            <v>0</v>
          </cell>
          <cell r="BK108">
            <v>0</v>
          </cell>
          <cell r="BM108">
            <v>0</v>
          </cell>
          <cell r="BR108">
            <v>0</v>
          </cell>
          <cell r="CQ108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09">
          <cell r="B109" t="str">
            <v>Модернизация оборудования ПС 110кВ ЗИФ ЗРУ 6кВ в части установки комплекса дуговой защиты</v>
          </cell>
          <cell r="C109" t="str">
            <v>Q_РМ.2026.09</v>
          </cell>
          <cell r="D109" t="str">
            <v>С</v>
          </cell>
          <cell r="E109">
            <v>2026</v>
          </cell>
          <cell r="F109">
            <v>2026</v>
          </cell>
          <cell r="G109">
            <v>2026</v>
          </cell>
          <cell r="H109">
            <v>0</v>
          </cell>
          <cell r="K109">
            <v>0</v>
          </cell>
          <cell r="T109">
            <v>6.02018977</v>
          </cell>
          <cell r="AL109">
            <v>0</v>
          </cell>
          <cell r="AN109">
            <v>0</v>
          </cell>
          <cell r="AS109">
            <v>6.02018977</v>
          </cell>
          <cell r="AX109">
            <v>3.7126688999999997</v>
          </cell>
          <cell r="BF109">
            <v>0</v>
          </cell>
          <cell r="BK109">
            <v>0</v>
          </cell>
          <cell r="BM109">
            <v>0</v>
          </cell>
          <cell r="BR109">
            <v>0</v>
          </cell>
          <cell r="CQ109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0">
          <cell r="B110" t="str">
            <v>Модернизация РП-48 РУ-10кВ в части установки комплекса дуговой защиты</v>
          </cell>
          <cell r="C110" t="str">
            <v>R_РМ.2027.03</v>
          </cell>
          <cell r="D110" t="str">
            <v>С</v>
          </cell>
          <cell r="E110">
            <v>2027</v>
          </cell>
          <cell r="F110">
            <v>2027</v>
          </cell>
          <cell r="G110">
            <v>2027</v>
          </cell>
          <cell r="H110">
            <v>0</v>
          </cell>
          <cell r="K110">
            <v>0</v>
          </cell>
          <cell r="T110">
            <v>6.2211944499999996</v>
          </cell>
          <cell r="BF110">
            <v>6.2211944499999996</v>
          </cell>
          <cell r="BK110">
            <v>6.2211948000000001</v>
          </cell>
          <cell r="BM110">
            <v>0</v>
          </cell>
          <cell r="BR110">
            <v>0</v>
          </cell>
          <cell r="CQ110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1">
          <cell r="B111" t="str">
            <v>Модернизация РП-36 РУ-10кВ в части установки комплекса дуговой защиты</v>
          </cell>
          <cell r="C111" t="str">
            <v>R_РМ.2027.04</v>
          </cell>
          <cell r="D111" t="str">
            <v>С</v>
          </cell>
          <cell r="E111">
            <v>2027</v>
          </cell>
          <cell r="F111">
            <v>2027</v>
          </cell>
          <cell r="G111">
            <v>2027</v>
          </cell>
          <cell r="H111">
            <v>0</v>
          </cell>
          <cell r="K111">
            <v>0</v>
          </cell>
          <cell r="T111">
            <v>5.18432871</v>
          </cell>
          <cell r="AL111">
            <v>0</v>
          </cell>
          <cell r="AN111">
            <v>0</v>
          </cell>
          <cell r="AS111">
            <v>0</v>
          </cell>
          <cell r="AX111">
            <v>0</v>
          </cell>
          <cell r="BF111">
            <v>5.18432871</v>
          </cell>
          <cell r="BK111">
            <v>5.1843288000000003</v>
          </cell>
          <cell r="BM111">
            <v>0</v>
          </cell>
          <cell r="BR111">
            <v>0</v>
          </cell>
          <cell r="CQ111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2">
          <cell r="B112" t="str">
            <v>Реконструкция и развитие инфоормационных систем и линий  связи АСУ ТП</v>
          </cell>
          <cell r="C112" t="str">
            <v>R_РМ.2027.06</v>
          </cell>
          <cell r="D112" t="str">
            <v>С</v>
          </cell>
          <cell r="E112">
            <v>2027</v>
          </cell>
          <cell r="F112">
            <v>2027</v>
          </cell>
          <cell r="G112">
            <v>2027</v>
          </cell>
          <cell r="H112">
            <v>0</v>
          </cell>
          <cell r="K112">
            <v>0</v>
          </cell>
          <cell r="T112">
            <v>0</v>
          </cell>
          <cell r="AL112">
            <v>0</v>
          </cell>
          <cell r="AN112">
            <v>0</v>
          </cell>
          <cell r="AS112">
            <v>0</v>
          </cell>
          <cell r="AX112">
            <v>0</v>
          </cell>
          <cell r="BF112">
            <v>0</v>
          </cell>
          <cell r="BK112">
            <v>13.112785032</v>
          </cell>
          <cell r="BM112">
            <v>0</v>
          </cell>
          <cell r="BR112">
            <v>0</v>
          </cell>
        </row>
        <row r="113">
          <cell r="B113" t="str">
            <v>Модернизация РП-11 РУ-10кВ в части установки комплекса дуговой защиты</v>
          </cell>
          <cell r="C113" t="str">
            <v>S_РМ.2028.02</v>
          </cell>
          <cell r="D113" t="str">
            <v>С</v>
          </cell>
          <cell r="E113">
            <v>2028</v>
          </cell>
          <cell r="F113">
            <v>2028</v>
          </cell>
          <cell r="G113">
            <v>2028</v>
          </cell>
          <cell r="H113">
            <v>0</v>
          </cell>
          <cell r="K113">
            <v>0</v>
          </cell>
          <cell r="T113">
            <v>6.4256829839999998</v>
          </cell>
          <cell r="AL113">
            <v>0</v>
          </cell>
          <cell r="AN113">
            <v>0</v>
          </cell>
          <cell r="AS113">
            <v>0</v>
          </cell>
          <cell r="AX113">
            <v>0</v>
          </cell>
          <cell r="BF113">
            <v>0</v>
          </cell>
          <cell r="BK113">
            <v>0</v>
          </cell>
          <cell r="BM113">
            <v>6.4256829839999998</v>
          </cell>
          <cell r="BR113">
            <v>0</v>
          </cell>
          <cell r="CQ113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4">
          <cell r="B114" t="str">
            <v>Модернизация РП-12 РУ-10кВ в части установки комплекса дуговой защиты</v>
          </cell>
          <cell r="C114" t="str">
            <v>S_РМ.2028.03</v>
          </cell>
          <cell r="D114" t="str">
            <v>С</v>
          </cell>
          <cell r="E114">
            <v>2028</v>
          </cell>
          <cell r="F114">
            <v>2028</v>
          </cell>
          <cell r="G114">
            <v>2028</v>
          </cell>
          <cell r="H114">
            <v>0</v>
          </cell>
          <cell r="K114">
            <v>0</v>
          </cell>
          <cell r="T114">
            <v>7.6496225999999998</v>
          </cell>
          <cell r="AL114">
            <v>0</v>
          </cell>
          <cell r="AN114">
            <v>0</v>
          </cell>
          <cell r="AS114">
            <v>0</v>
          </cell>
          <cell r="AX114">
            <v>0</v>
          </cell>
          <cell r="BF114">
            <v>0</v>
          </cell>
          <cell r="BK114">
            <v>0</v>
          </cell>
          <cell r="BM114">
            <v>7.6496225999999998</v>
          </cell>
          <cell r="BR114">
            <v>0</v>
          </cell>
          <cell r="CQ114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5">
          <cell r="B115" t="str">
            <v>Модернизация РП-17 РУ-10кВ в части установки комплекса дуговой защиты</v>
          </cell>
          <cell r="C115" t="str">
            <v>S_РМ.2028.04</v>
          </cell>
          <cell r="D115" t="str">
            <v>С</v>
          </cell>
          <cell r="E115">
            <v>2028</v>
          </cell>
          <cell r="F115">
            <v>2028</v>
          </cell>
          <cell r="G115">
            <v>2028</v>
          </cell>
          <cell r="H115">
            <v>0</v>
          </cell>
          <cell r="K115">
            <v>0</v>
          </cell>
          <cell r="T115">
            <v>10.709471639999999</v>
          </cell>
          <cell r="AL115">
            <v>0</v>
          </cell>
          <cell r="AN115">
            <v>0</v>
          </cell>
          <cell r="AS115">
            <v>0</v>
          </cell>
          <cell r="AX115">
            <v>0</v>
          </cell>
          <cell r="BF115">
            <v>0</v>
          </cell>
          <cell r="BK115">
            <v>0</v>
          </cell>
          <cell r="BM115">
            <v>10.709471639999999</v>
          </cell>
          <cell r="BR115">
            <v>0</v>
          </cell>
          <cell r="CQ115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6">
          <cell r="B116" t="str">
            <v>Модернизация РП-25 РУ-10кВ в части установки комплекса дуговой защиты</v>
          </cell>
          <cell r="C116" t="str">
            <v>S_РМ.2028.05</v>
          </cell>
          <cell r="D116" t="str">
            <v>С</v>
          </cell>
          <cell r="E116">
            <v>2028</v>
          </cell>
          <cell r="F116">
            <v>2028</v>
          </cell>
          <cell r="G116">
            <v>2028</v>
          </cell>
          <cell r="H116">
            <v>0</v>
          </cell>
          <cell r="K116">
            <v>0</v>
          </cell>
          <cell r="T116">
            <v>7.343637696</v>
          </cell>
          <cell r="AL116">
            <v>0</v>
          </cell>
          <cell r="AN116">
            <v>0</v>
          </cell>
          <cell r="AS116">
            <v>0</v>
          </cell>
          <cell r="AX116">
            <v>0</v>
          </cell>
          <cell r="BF116">
            <v>0</v>
          </cell>
          <cell r="BK116">
            <v>0</v>
          </cell>
          <cell r="BM116">
            <v>7.343637696</v>
          </cell>
          <cell r="BR116">
            <v>0</v>
          </cell>
          <cell r="CQ116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31">
          <cell r="B131" t="str">
            <v>Модернизация учета электрической энергии ВЛ-0,4кВ от ТП-19со</v>
          </cell>
          <cell r="C131" t="str">
            <v>P_РМ.2025.09</v>
          </cell>
          <cell r="D131" t="str">
            <v>С</v>
          </cell>
          <cell r="E131">
            <v>2025</v>
          </cell>
          <cell r="F131">
            <v>2025</v>
          </cell>
          <cell r="G131" t="str">
            <v>нд</v>
          </cell>
          <cell r="T131">
            <v>2.3322704600000002</v>
          </cell>
          <cell r="AL131">
            <v>2.3322704600000002</v>
          </cell>
          <cell r="AQ131">
            <v>0</v>
          </cell>
          <cell r="AV131">
            <v>0</v>
          </cell>
          <cell r="BA131">
            <v>0</v>
          </cell>
          <cell r="BF131">
            <v>0</v>
          </cell>
          <cell r="BK131">
            <v>0</v>
          </cell>
          <cell r="BP131">
            <v>0</v>
          </cell>
          <cell r="BU131">
            <v>0</v>
          </cell>
          <cell r="BZ131">
            <v>0</v>
          </cell>
          <cell r="CE131">
            <v>0</v>
          </cell>
          <cell r="CQ131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2">
          <cell r="B132" t="str">
            <v>Модернизация учета электрической энергии ВЛ-0,4кВ от ТП-361</v>
          </cell>
          <cell r="C132" t="str">
            <v>P_РМ.2025.10</v>
          </cell>
          <cell r="D132" t="str">
            <v>С</v>
          </cell>
          <cell r="E132">
            <v>2025</v>
          </cell>
          <cell r="F132">
            <v>2025</v>
          </cell>
          <cell r="G132" t="str">
            <v>нд</v>
          </cell>
          <cell r="T132">
            <v>0.30398710000000001</v>
          </cell>
          <cell r="AL132">
            <v>0.30398710000000001</v>
          </cell>
          <cell r="AQ132">
            <v>0</v>
          </cell>
          <cell r="AV132">
            <v>0</v>
          </cell>
          <cell r="BA132">
            <v>0</v>
          </cell>
          <cell r="BF132">
            <v>0</v>
          </cell>
          <cell r="BK132">
            <v>0</v>
          </cell>
          <cell r="BP132">
            <v>0</v>
          </cell>
          <cell r="BU132">
            <v>0</v>
          </cell>
          <cell r="BZ132">
            <v>0</v>
          </cell>
          <cell r="CE132">
            <v>0</v>
          </cell>
          <cell r="CQ132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3">
          <cell r="B133" t="str">
            <v>Модернизация учета электрической энергии ВЛ-0,4 кВ от ТП-361, КТП-97, ТП-4111, ТП-807, ТП-26со, ТП-1096</v>
          </cell>
          <cell r="C133" t="str">
            <v>P_РМ.2025.16</v>
          </cell>
          <cell r="D133" t="str">
            <v>С</v>
          </cell>
          <cell r="E133">
            <v>2025</v>
          </cell>
          <cell r="F133">
            <v>2025</v>
          </cell>
          <cell r="G133">
            <v>2025</v>
          </cell>
          <cell r="T133">
            <v>0</v>
          </cell>
          <cell r="AL133">
            <v>0</v>
          </cell>
          <cell r="AQ133">
            <v>7.7313043199999996</v>
          </cell>
          <cell r="AV133">
            <v>0</v>
          </cell>
          <cell r="BA133">
            <v>0</v>
          </cell>
          <cell r="BF133">
            <v>0</v>
          </cell>
          <cell r="BK133">
            <v>0</v>
          </cell>
          <cell r="BP133">
            <v>0</v>
          </cell>
          <cell r="BU133">
            <v>0</v>
          </cell>
          <cell r="BZ133">
            <v>0</v>
          </cell>
          <cell r="CE133">
            <v>0</v>
          </cell>
        </row>
        <row r="134">
          <cell r="B134" t="str">
            <v>Модернизация учета электрической энергии ВЛ-0,4 кВ от ТП-19со, ТП-1041, ТП-1074, ТП-1014, ТП-1097, ТП-1157, ТП-42 (ЭСП), ТП-4113, ТП-1383.</v>
          </cell>
          <cell r="C134" t="str">
            <v>P_РМ.2025.17</v>
          </cell>
          <cell r="D134" t="str">
            <v>С</v>
          </cell>
          <cell r="E134">
            <v>2025</v>
          </cell>
          <cell r="F134">
            <v>2025</v>
          </cell>
          <cell r="G134">
            <v>2025</v>
          </cell>
          <cell r="T134">
            <v>0</v>
          </cell>
          <cell r="AL134">
            <v>0</v>
          </cell>
          <cell r="AQ134">
            <v>6.8961493919999999</v>
          </cell>
          <cell r="AV134">
            <v>0</v>
          </cell>
          <cell r="BA134">
            <v>0</v>
          </cell>
          <cell r="BF134">
            <v>0</v>
          </cell>
          <cell r="BK134">
            <v>0</v>
          </cell>
          <cell r="BP134">
            <v>0</v>
          </cell>
          <cell r="BU134">
            <v>0</v>
          </cell>
          <cell r="BZ134">
            <v>0</v>
          </cell>
          <cell r="CE134">
            <v>0</v>
          </cell>
        </row>
        <row r="135">
          <cell r="B135" t="str">
            <v>Модернизация учета электрической энергии ВЛ-0,4кВ от ТП-854</v>
          </cell>
          <cell r="C135" t="str">
            <v>Q_РМ.2026.10</v>
          </cell>
          <cell r="D135" t="str">
            <v>С</v>
          </cell>
          <cell r="E135">
            <v>2026</v>
          </cell>
          <cell r="F135">
            <v>2026</v>
          </cell>
          <cell r="G135" t="str">
            <v>нд</v>
          </cell>
          <cell r="T135">
            <v>1.3799520000000001</v>
          </cell>
          <cell r="AL135">
            <v>0</v>
          </cell>
          <cell r="AQ135">
            <v>0</v>
          </cell>
          <cell r="AV135">
            <v>1.3799520000000001</v>
          </cell>
          <cell r="BA135">
            <v>0</v>
          </cell>
          <cell r="BF135">
            <v>0</v>
          </cell>
          <cell r="BK135">
            <v>0</v>
          </cell>
          <cell r="BP135">
            <v>0</v>
          </cell>
          <cell r="BU135">
            <v>0</v>
          </cell>
          <cell r="BZ135">
            <v>0</v>
          </cell>
          <cell r="CE135">
            <v>0</v>
          </cell>
          <cell r="CQ135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6">
          <cell r="B136" t="str">
            <v>Модернизация учета электрической энергии ВЛ-0,4кВ от ТП-685</v>
          </cell>
          <cell r="C136" t="str">
            <v>Q_РМ.2026.11</v>
          </cell>
          <cell r="D136" t="str">
            <v>С</v>
          </cell>
          <cell r="E136">
            <v>2026</v>
          </cell>
          <cell r="F136">
            <v>2026</v>
          </cell>
          <cell r="G136" t="str">
            <v>нд</v>
          </cell>
          <cell r="T136">
            <v>2.5314239999999999</v>
          </cell>
          <cell r="AL136">
            <v>0</v>
          </cell>
          <cell r="AQ136">
            <v>0</v>
          </cell>
          <cell r="AV136">
            <v>2.5314239999999999</v>
          </cell>
          <cell r="BA136">
            <v>0</v>
          </cell>
          <cell r="BF136">
            <v>0</v>
          </cell>
          <cell r="BK136">
            <v>0</v>
          </cell>
          <cell r="BP136">
            <v>0</v>
          </cell>
          <cell r="BU136">
            <v>0</v>
          </cell>
          <cell r="BZ136">
            <v>0</v>
          </cell>
          <cell r="CE136">
            <v>0</v>
          </cell>
          <cell r="CQ136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7">
          <cell r="B137" t="str">
            <v>Модернизация учета электрической энергии ВЛ-0,4кВ от ТП-1006</v>
          </cell>
          <cell r="C137" t="str">
            <v>Q_РМ.2026.12</v>
          </cell>
          <cell r="D137" t="str">
            <v>С</v>
          </cell>
          <cell r="E137">
            <v>2026</v>
          </cell>
          <cell r="F137">
            <v>2026</v>
          </cell>
          <cell r="G137" t="str">
            <v>нд</v>
          </cell>
          <cell r="T137">
            <v>2.1245639999999999</v>
          </cell>
          <cell r="AL137">
            <v>0</v>
          </cell>
          <cell r="AQ137">
            <v>0</v>
          </cell>
          <cell r="AV137">
            <v>2.1245639999999999</v>
          </cell>
          <cell r="BA137">
            <v>0</v>
          </cell>
          <cell r="BF137">
            <v>0</v>
          </cell>
          <cell r="BK137">
            <v>0</v>
          </cell>
          <cell r="BP137">
            <v>0</v>
          </cell>
          <cell r="BU137">
            <v>0</v>
          </cell>
          <cell r="BZ137">
            <v>0</v>
          </cell>
          <cell r="CE137">
            <v>0</v>
          </cell>
          <cell r="CQ137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8">
          <cell r="B138" t="str">
            <v>Модернизация учета электрической энергии ВЛ-0,4 кВ от ТП-1006, ТП-24со, РП-37, ТП-30со</v>
          </cell>
          <cell r="C138" t="str">
            <v>Q_РМ.2026.18</v>
          </cell>
          <cell r="D138" t="str">
            <v>С</v>
          </cell>
          <cell r="E138">
            <v>2026</v>
          </cell>
          <cell r="F138">
            <v>2026</v>
          </cell>
          <cell r="G138">
            <v>2026</v>
          </cell>
          <cell r="T138">
            <v>0</v>
          </cell>
          <cell r="AL138">
            <v>0</v>
          </cell>
          <cell r="AQ138">
            <v>0</v>
          </cell>
          <cell r="AV138">
            <v>0</v>
          </cell>
          <cell r="BA138">
            <v>7.7554368719999998</v>
          </cell>
          <cell r="BF138">
            <v>0</v>
          </cell>
          <cell r="BK138">
            <v>0</v>
          </cell>
          <cell r="BP138">
            <v>0</v>
          </cell>
          <cell r="BU138">
            <v>0</v>
          </cell>
          <cell r="BZ138">
            <v>0</v>
          </cell>
          <cell r="CE138">
            <v>0</v>
          </cell>
        </row>
        <row r="139">
          <cell r="B139" t="str">
            <v>Модернизация учета электрической энергии ВЛ-0,4 кВ от ТП-685, ТП-890, ТП-1005,  ТП-3706, ТП-3709.</v>
          </cell>
          <cell r="C139" t="str">
            <v>Q_РМ.2026.19</v>
          </cell>
          <cell r="D139" t="str">
            <v>С</v>
          </cell>
          <cell r="E139">
            <v>2026</v>
          </cell>
          <cell r="F139">
            <v>2026</v>
          </cell>
          <cell r="G139">
            <v>2026</v>
          </cell>
          <cell r="T139">
            <v>0</v>
          </cell>
          <cell r="AL139">
            <v>0</v>
          </cell>
          <cell r="AQ139">
            <v>0</v>
          </cell>
          <cell r="AV139">
            <v>0</v>
          </cell>
          <cell r="BA139">
            <v>6.342370056</v>
          </cell>
          <cell r="BF139">
            <v>0</v>
          </cell>
          <cell r="BK139">
            <v>0</v>
          </cell>
          <cell r="BP139">
            <v>0</v>
          </cell>
          <cell r="BU139">
            <v>0</v>
          </cell>
          <cell r="BZ139">
            <v>0</v>
          </cell>
          <cell r="CE139">
            <v>0</v>
          </cell>
        </row>
        <row r="140">
          <cell r="B140" t="str">
            <v>Модернизация учета электрической энергии ВЛ-0,4 кВ от ТП-854, ТП-3710, ТП-3722, ТП-3724, ТП-3708, ТП-1383</v>
          </cell>
          <cell r="C140" t="str">
            <v>Q_РМ.2026.20</v>
          </cell>
          <cell r="D140" t="str">
            <v>С</v>
          </cell>
          <cell r="E140">
            <v>2026</v>
          </cell>
          <cell r="F140">
            <v>2026</v>
          </cell>
          <cell r="G140">
            <v>2026</v>
          </cell>
          <cell r="T140">
            <v>0</v>
          </cell>
          <cell r="AL140">
            <v>0</v>
          </cell>
          <cell r="AQ140">
            <v>0</v>
          </cell>
          <cell r="AV140">
            <v>0</v>
          </cell>
          <cell r="BA140">
            <v>5.7040453439999999</v>
          </cell>
          <cell r="BF140">
            <v>0</v>
          </cell>
          <cell r="BK140">
            <v>0</v>
          </cell>
          <cell r="BP140">
            <v>0</v>
          </cell>
          <cell r="BU140">
            <v>0</v>
          </cell>
          <cell r="BZ140">
            <v>0</v>
          </cell>
          <cell r="CE140">
            <v>0</v>
          </cell>
        </row>
        <row r="141">
          <cell r="B141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41" t="str">
            <v>R_РМ.2027.07</v>
          </cell>
          <cell r="D141" t="str">
            <v>С</v>
          </cell>
          <cell r="E141">
            <v>2027</v>
          </cell>
          <cell r="F141">
            <v>2027</v>
          </cell>
          <cell r="G141">
            <v>2027</v>
          </cell>
          <cell r="T141">
            <v>0</v>
          </cell>
          <cell r="AL141">
            <v>0</v>
          </cell>
          <cell r="AQ141">
            <v>0</v>
          </cell>
          <cell r="AV141">
            <v>0</v>
          </cell>
          <cell r="BA141">
            <v>0</v>
          </cell>
          <cell r="BF141">
            <v>0</v>
          </cell>
          <cell r="BK141">
            <v>11.687810219999999</v>
          </cell>
          <cell r="BP141">
            <v>0</v>
          </cell>
          <cell r="BU141">
            <v>0</v>
          </cell>
          <cell r="BZ141">
            <v>0</v>
          </cell>
          <cell r="CE141">
            <v>0</v>
          </cell>
        </row>
        <row r="142">
          <cell r="B142" t="str">
            <v>Модернизация учета электрической энергии ВЛ-0,4 кВ от ТП-3717, ТП-3715, ТП-3712, ТП-5202, ТП-764, ТП-692, ТП-269, ТП-674.</v>
          </cell>
          <cell r="C142" t="str">
            <v>S_РМ.2028.06</v>
          </cell>
          <cell r="D142" t="str">
            <v>С</v>
          </cell>
          <cell r="E142">
            <v>2028</v>
          </cell>
          <cell r="F142">
            <v>2028</v>
          </cell>
          <cell r="G142">
            <v>2028</v>
          </cell>
          <cell r="T142">
            <v>12.604529975999998</v>
          </cell>
          <cell r="AL142">
            <v>0</v>
          </cell>
          <cell r="AQ142">
            <v>0</v>
          </cell>
          <cell r="AV142">
            <v>0</v>
          </cell>
          <cell r="BA142">
            <v>0</v>
          </cell>
          <cell r="BF142">
            <v>0</v>
          </cell>
          <cell r="BK142">
            <v>0</v>
          </cell>
          <cell r="BP142">
            <v>12.604529975999998</v>
          </cell>
          <cell r="BU142">
            <v>0</v>
          </cell>
          <cell r="BZ142">
            <v>0</v>
          </cell>
          <cell r="CE142">
            <v>0</v>
          </cell>
        </row>
        <row r="143">
          <cell r="B143" t="str">
            <v>Модернизация учета электрической энергии ВЛ-0,4 кВ от ТП-3721, Тп-3723, ТП-3703, ТП-4110, ТП-1012, ТП-4112, ТП-1011</v>
          </cell>
          <cell r="C143" t="str">
            <v>S_РМ.2028.07</v>
          </cell>
          <cell r="D143" t="str">
            <v>С</v>
          </cell>
          <cell r="E143">
            <v>2028</v>
          </cell>
          <cell r="F143">
            <v>2028</v>
          </cell>
          <cell r="G143">
            <v>2028</v>
          </cell>
          <cell r="T143">
            <v>14.26290798</v>
          </cell>
          <cell r="AL143">
            <v>0</v>
          </cell>
          <cell r="AQ143">
            <v>0</v>
          </cell>
          <cell r="AV143">
            <v>0</v>
          </cell>
          <cell r="BA143">
            <v>0</v>
          </cell>
          <cell r="BF143">
            <v>0</v>
          </cell>
          <cell r="BK143">
            <v>0</v>
          </cell>
          <cell r="BP143">
            <v>14.26290798</v>
          </cell>
          <cell r="BU143">
            <v>0</v>
          </cell>
          <cell r="BZ143">
            <v>0</v>
          </cell>
          <cell r="CE143">
            <v>0</v>
          </cell>
        </row>
        <row r="144">
          <cell r="B144" t="str">
            <v>Модернизация учета электрической энергии ВЛ-0,4 кВ от ТП-3719, ТП-3711, ТП-64</v>
          </cell>
          <cell r="C144" t="str">
            <v>T_РМ.2029.02</v>
          </cell>
          <cell r="D144" t="str">
            <v>С</v>
          </cell>
          <cell r="E144">
            <v>2029</v>
          </cell>
          <cell r="F144">
            <v>2029</v>
          </cell>
          <cell r="G144">
            <v>2029</v>
          </cell>
          <cell r="T144">
            <v>14.127422255999999</v>
          </cell>
          <cell r="AL144">
            <v>0</v>
          </cell>
          <cell r="AQ144">
            <v>0</v>
          </cell>
          <cell r="AV144">
            <v>0</v>
          </cell>
          <cell r="BA144">
            <v>0</v>
          </cell>
          <cell r="BF144">
            <v>0</v>
          </cell>
          <cell r="BK144">
            <v>0</v>
          </cell>
          <cell r="BP144">
            <v>0</v>
          </cell>
          <cell r="BU144">
            <v>0</v>
          </cell>
          <cell r="BZ144">
            <v>14.127422255999999</v>
          </cell>
          <cell r="CE144">
            <v>0</v>
          </cell>
        </row>
        <row r="145">
          <cell r="B145" t="str">
            <v>Модернизация учета электрической энергии ВЛ-0,4 кВ от ТП-324, ТП-674</v>
          </cell>
          <cell r="C145" t="str">
            <v>T_РМ.2029.03</v>
          </cell>
          <cell r="D145" t="str">
            <v>С</v>
          </cell>
          <cell r="E145">
            <v>2029</v>
          </cell>
          <cell r="F145">
            <v>2029</v>
          </cell>
          <cell r="G145">
            <v>2029</v>
          </cell>
          <cell r="T145">
            <v>13.66246194</v>
          </cell>
          <cell r="AL145">
            <v>0</v>
          </cell>
          <cell r="AQ145">
            <v>0</v>
          </cell>
          <cell r="AV145">
            <v>0</v>
          </cell>
          <cell r="BA145">
            <v>0</v>
          </cell>
          <cell r="BF145">
            <v>0</v>
          </cell>
          <cell r="BK145">
            <v>0</v>
          </cell>
          <cell r="BP145">
            <v>0</v>
          </cell>
          <cell r="BU145">
            <v>0</v>
          </cell>
          <cell r="BZ145">
            <v>13.66246194</v>
          </cell>
          <cell r="CE145">
            <v>0</v>
          </cell>
        </row>
        <row r="146">
          <cell r="B146" t="str">
            <v>Модернизация учета электрической энергии ВЛ-0,4 кВ от ТП-377, ТП-341</v>
          </cell>
          <cell r="C146" t="str">
            <v>T_РМ.2029.04</v>
          </cell>
          <cell r="D146" t="str">
            <v>С</v>
          </cell>
          <cell r="E146">
            <v>2029</v>
          </cell>
          <cell r="F146">
            <v>2029</v>
          </cell>
          <cell r="G146">
            <v>2029</v>
          </cell>
          <cell r="T146">
            <v>16.253527080000001</v>
          </cell>
          <cell r="AL146">
            <v>0</v>
          </cell>
          <cell r="AQ146">
            <v>0</v>
          </cell>
          <cell r="AV146">
            <v>0</v>
          </cell>
          <cell r="BA146">
            <v>0</v>
          </cell>
          <cell r="BF146">
            <v>0</v>
          </cell>
          <cell r="BK146">
            <v>0</v>
          </cell>
          <cell r="BP146">
            <v>0</v>
          </cell>
          <cell r="BU146">
            <v>0</v>
          </cell>
          <cell r="BZ146">
            <v>16.253527080000001</v>
          </cell>
          <cell r="CE146">
            <v>0</v>
          </cell>
        </row>
        <row r="160">
          <cell r="B160" t="str">
            <v>Создание системы интелектуальных ПУ в рамка реализации ФЗ №522</v>
          </cell>
          <cell r="C160" t="str">
            <v>P_РМ.2025.11</v>
          </cell>
          <cell r="D160" t="str">
            <v>С</v>
          </cell>
          <cell r="H160" t="str">
            <v>нд</v>
          </cell>
          <cell r="J160" t="str">
            <v>нд</v>
          </cell>
          <cell r="L160" t="str">
            <v>нд</v>
          </cell>
          <cell r="O160">
            <v>0</v>
          </cell>
          <cell r="AI160">
            <v>25.102679999999999</v>
          </cell>
          <cell r="AN160">
            <v>25.102679999999999</v>
          </cell>
          <cell r="AS160">
            <v>0</v>
          </cell>
          <cell r="AX160">
            <v>0</v>
          </cell>
          <cell r="BC160">
            <v>0</v>
          </cell>
          <cell r="BH160">
            <v>0</v>
          </cell>
          <cell r="BM160">
            <v>0</v>
          </cell>
          <cell r="BR160">
            <v>0</v>
          </cell>
          <cell r="BW160">
            <v>0</v>
          </cell>
          <cell r="CB160">
            <v>0</v>
          </cell>
        </row>
        <row r="161">
          <cell r="B161" t="str">
            <v>Создание системы интелектуальных ПУ в рамка реализации ФЗ №522</v>
          </cell>
          <cell r="C161" t="str">
            <v>Q_РМ.2026.13</v>
          </cell>
          <cell r="D161" t="str">
            <v>С</v>
          </cell>
          <cell r="H161" t="str">
            <v>нд</v>
          </cell>
          <cell r="J161" t="str">
            <v>нд</v>
          </cell>
          <cell r="L161" t="str">
            <v>нд</v>
          </cell>
          <cell r="O161">
            <v>0</v>
          </cell>
          <cell r="AI161">
            <v>0</v>
          </cell>
          <cell r="AN161">
            <v>0</v>
          </cell>
          <cell r="AS161">
            <v>26.156992559999999</v>
          </cell>
          <cell r="AX161">
            <v>0</v>
          </cell>
          <cell r="BC161">
            <v>0</v>
          </cell>
          <cell r="BH161">
            <v>0</v>
          </cell>
          <cell r="BM161">
            <v>0</v>
          </cell>
          <cell r="BR161">
            <v>0</v>
          </cell>
          <cell r="BW161">
            <v>0</v>
          </cell>
          <cell r="CB161">
            <v>0</v>
          </cell>
        </row>
        <row r="162">
          <cell r="B162" t="str">
            <v>Создание системы интелектуальных ПУ в рамка реализации ФЗ №522</v>
          </cell>
          <cell r="C162" t="str">
            <v>R_РМ.2027.05</v>
          </cell>
          <cell r="D162" t="str">
            <v>С</v>
          </cell>
          <cell r="H162" t="str">
            <v>нд</v>
          </cell>
          <cell r="J162" t="str">
            <v>нд</v>
          </cell>
          <cell r="L162" t="str">
            <v>нд</v>
          </cell>
          <cell r="O162">
            <v>0</v>
          </cell>
          <cell r="AI162">
            <v>0</v>
          </cell>
          <cell r="AN162">
            <v>0</v>
          </cell>
          <cell r="AS162">
            <v>0</v>
          </cell>
          <cell r="AX162">
            <v>0</v>
          </cell>
          <cell r="BC162">
            <v>32.705004803999998</v>
          </cell>
          <cell r="BH162">
            <v>0</v>
          </cell>
          <cell r="BM162">
            <v>0</v>
          </cell>
          <cell r="BR162">
            <v>0</v>
          </cell>
          <cell r="BW162">
            <v>0</v>
          </cell>
          <cell r="CB162">
            <v>0</v>
          </cell>
        </row>
        <row r="164">
          <cell r="B164" t="str">
            <v>«Включение приборов учета в систему сбора и передачи данных, класс напряжения 6 (10) кВ, всего, в том числе:»</v>
          </cell>
        </row>
        <row r="165">
          <cell r="B165" t="str">
            <v>АИИС КУЭ АО «Пензенская горэлектросеть»</v>
          </cell>
          <cell r="C165" t="str">
            <v>P_РМ.2025.01</v>
          </cell>
          <cell r="D165" t="str">
            <v>С</v>
          </cell>
          <cell r="E165">
            <v>2025</v>
          </cell>
          <cell r="F165">
            <v>2025</v>
          </cell>
          <cell r="G165">
            <v>2025</v>
          </cell>
          <cell r="H165" t="str">
            <v>нд</v>
          </cell>
          <cell r="J165" t="str">
            <v>нд</v>
          </cell>
          <cell r="L165">
            <v>7.5368769100000002</v>
          </cell>
          <cell r="O165">
            <v>0</v>
          </cell>
          <cell r="AL165">
            <v>9.0802560000000003</v>
          </cell>
          <cell r="AN165">
            <v>7.5368759999999995</v>
          </cell>
          <cell r="AV165">
            <v>0</v>
          </cell>
          <cell r="AX165">
            <v>0</v>
          </cell>
          <cell r="BF165">
            <v>0</v>
          </cell>
          <cell r="BK165">
            <v>0</v>
          </cell>
          <cell r="BP165">
            <v>0</v>
          </cell>
          <cell r="BU165">
            <v>0</v>
          </cell>
          <cell r="BZ165">
            <v>0</v>
          </cell>
          <cell r="CE165">
            <v>0</v>
          </cell>
          <cell r="CQ165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66">
          <cell r="B166" t="str">
            <v>АИИС КУЭ АО «Пензенская горэлектросеть»</v>
          </cell>
          <cell r="C166" t="str">
            <v>Q_РМ.2026.01</v>
          </cell>
          <cell r="D166" t="str">
            <v>С</v>
          </cell>
          <cell r="E166">
            <v>2026</v>
          </cell>
          <cell r="F166">
            <v>2026</v>
          </cell>
          <cell r="G166">
            <v>2026</v>
          </cell>
          <cell r="H166" t="str">
            <v>нд</v>
          </cell>
          <cell r="J166" t="str">
            <v>нд</v>
          </cell>
          <cell r="L166">
            <v>4.3741250300000001</v>
          </cell>
          <cell r="O166">
            <v>0</v>
          </cell>
          <cell r="AL166">
            <v>0</v>
          </cell>
          <cell r="AN166">
            <v>0</v>
          </cell>
          <cell r="AV166">
            <v>4.4310740300000004</v>
          </cell>
          <cell r="AX166">
            <v>4.3741250279999999</v>
          </cell>
          <cell r="BF166">
            <v>0</v>
          </cell>
          <cell r="BK166">
            <v>0</v>
          </cell>
          <cell r="BP166">
            <v>0</v>
          </cell>
          <cell r="BU166">
            <v>0</v>
          </cell>
          <cell r="BZ166">
            <v>0</v>
          </cell>
          <cell r="CE166">
            <v>0</v>
          </cell>
          <cell r="CQ166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67">
          <cell r="B167" t="str">
            <v>АИИС КУЭ АО «Пензенская горэлектросеть»</v>
          </cell>
          <cell r="C167" t="str">
            <v>R_РМ.2027.01</v>
          </cell>
          <cell r="D167" t="str">
            <v>С</v>
          </cell>
          <cell r="E167">
            <v>2027</v>
          </cell>
          <cell r="F167">
            <v>2027</v>
          </cell>
          <cell r="G167">
            <v>2027</v>
          </cell>
          <cell r="H167" t="str">
            <v>нд</v>
          </cell>
          <cell r="J167" t="str">
            <v>нд</v>
          </cell>
          <cell r="L167">
            <v>4.57096065</v>
          </cell>
          <cell r="O167">
            <v>0</v>
          </cell>
          <cell r="AL167">
            <v>0</v>
          </cell>
          <cell r="AN167">
            <v>0</v>
          </cell>
          <cell r="AV167">
            <v>0</v>
          </cell>
          <cell r="AX167">
            <v>0</v>
          </cell>
          <cell r="BF167">
            <v>4.6171791400000002</v>
          </cell>
          <cell r="BK167">
            <v>4.5709606440000004</v>
          </cell>
          <cell r="BP167">
            <v>0</v>
          </cell>
          <cell r="BU167">
            <v>0</v>
          </cell>
          <cell r="BZ167">
            <v>0</v>
          </cell>
          <cell r="CE167">
            <v>0</v>
          </cell>
          <cell r="CQ167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70">
          <cell r="B170" t="str">
            <v>«Включение приборов учета в систему сбора и передачи данных, класс напряжения 35 кВ, всего, в том числе:»</v>
          </cell>
        </row>
        <row r="174">
          <cell r="B174" t="str">
            <v>«Включение приборов учета в систему сбора и передачи данных, класс напряжения 110 кВ и выше, всего, в том числе:»</v>
          </cell>
        </row>
        <row r="178">
          <cell r="B178" t="str">
            <v>Реконструкция, модернизация, техническое перевооружение прочих объектов основных средств, всего, в том числе:</v>
          </cell>
        </row>
        <row r="179">
          <cell r="B179" t="str">
            <v>Реконструкция прочих объектов основных средств, всего, в том числе:</v>
          </cell>
          <cell r="G179" t="str">
            <v>нд</v>
          </cell>
        </row>
        <row r="180">
          <cell r="B180" t="str">
            <v>АСУ ТП АО «Пензенская горэлектросеть»</v>
          </cell>
          <cell r="C180" t="str">
            <v>Q_РМ.2026.02</v>
          </cell>
          <cell r="D180" t="str">
            <v>С</v>
          </cell>
          <cell r="E180">
            <v>2026</v>
          </cell>
          <cell r="F180">
            <v>2026</v>
          </cell>
          <cell r="G180">
            <v>2026</v>
          </cell>
          <cell r="H180" t="str">
            <v>нд</v>
          </cell>
          <cell r="J180" t="str">
            <v>нд</v>
          </cell>
          <cell r="L180">
            <v>12.07155762</v>
          </cell>
          <cell r="O180">
            <v>0</v>
          </cell>
          <cell r="AI180">
            <v>0</v>
          </cell>
          <cell r="AN180">
            <v>0</v>
          </cell>
          <cell r="AS180">
            <v>30.686848810000001</v>
          </cell>
          <cell r="AX180">
            <v>12.07155762</v>
          </cell>
          <cell r="BC180">
            <v>0</v>
          </cell>
          <cell r="BH180">
            <v>0</v>
          </cell>
          <cell r="BM180">
            <v>0</v>
          </cell>
          <cell r="BR180">
            <v>0</v>
          </cell>
          <cell r="BW180">
            <v>0</v>
          </cell>
          <cell r="CB180">
            <v>0</v>
          </cell>
          <cell r="CQ180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81">
          <cell r="B181" t="str">
            <v>АСУ ТП АО «Пензенская горэлектросеть»</v>
          </cell>
          <cell r="C181" t="str">
            <v>R_РМ.2027.02</v>
          </cell>
          <cell r="D181" t="str">
            <v>С</v>
          </cell>
          <cell r="E181">
            <v>2027</v>
          </cell>
          <cell r="F181">
            <v>2027</v>
          </cell>
          <cell r="G181">
            <v>2027</v>
          </cell>
          <cell r="H181" t="str">
            <v>нд</v>
          </cell>
          <cell r="J181" t="str">
            <v>нд</v>
          </cell>
          <cell r="L181">
            <v>16.568903679999998</v>
          </cell>
          <cell r="O181">
            <v>0</v>
          </cell>
          <cell r="AI181">
            <v>0</v>
          </cell>
          <cell r="AN181">
            <v>0</v>
          </cell>
          <cell r="AS181">
            <v>0</v>
          </cell>
          <cell r="AX181">
            <v>0</v>
          </cell>
          <cell r="BC181">
            <v>14.211420650000001</v>
          </cell>
          <cell r="BH181">
            <v>16.568903664</v>
          </cell>
          <cell r="BM181">
            <v>0</v>
          </cell>
          <cell r="BR181">
            <v>0</v>
          </cell>
          <cell r="BW181">
            <v>0</v>
          </cell>
          <cell r="CB181">
            <v>0</v>
          </cell>
          <cell r="CQ181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82">
          <cell r="B182" t="str">
            <v>АСУ ТП АО «Пензенская горэлектросеть"</v>
          </cell>
          <cell r="C182" t="str">
            <v>S_РМ.2028.01</v>
          </cell>
          <cell r="D182" t="str">
            <v>С</v>
          </cell>
          <cell r="E182">
            <v>2028</v>
          </cell>
          <cell r="F182">
            <v>2028</v>
          </cell>
          <cell r="G182">
            <v>2028</v>
          </cell>
          <cell r="H182" t="str">
            <v>нд</v>
          </cell>
          <cell r="J182" t="str">
            <v>нд</v>
          </cell>
          <cell r="L182">
            <v>47.61488688</v>
          </cell>
          <cell r="O182">
            <v>0</v>
          </cell>
          <cell r="AI182">
            <v>0</v>
          </cell>
          <cell r="AN182">
            <v>0</v>
          </cell>
          <cell r="AS182">
            <v>0</v>
          </cell>
          <cell r="AX182">
            <v>0</v>
          </cell>
          <cell r="BC182">
            <v>0</v>
          </cell>
          <cell r="BH182">
            <v>0</v>
          </cell>
          <cell r="BM182">
            <v>47.61488688</v>
          </cell>
          <cell r="BR182">
            <v>0</v>
          </cell>
          <cell r="BW182">
            <v>0</v>
          </cell>
          <cell r="CB182">
            <v>0</v>
          </cell>
        </row>
        <row r="183">
          <cell r="B183" t="str">
            <v xml:space="preserve">АСУ ТП АО «Пензенская горэлектросеть"  </v>
          </cell>
          <cell r="C183" t="str">
            <v>T_РМ.2029.01</v>
          </cell>
          <cell r="D183" t="str">
            <v>С</v>
          </cell>
          <cell r="E183">
            <v>2029</v>
          </cell>
          <cell r="F183">
            <v>2029</v>
          </cell>
          <cell r="G183">
            <v>2029</v>
          </cell>
          <cell r="H183" t="str">
            <v>нд</v>
          </cell>
          <cell r="J183" t="str">
            <v>нд</v>
          </cell>
          <cell r="L183">
            <v>13.570242780000001</v>
          </cell>
          <cell r="O183">
            <v>0</v>
          </cell>
          <cell r="AI183">
            <v>0</v>
          </cell>
          <cell r="AN183">
            <v>0</v>
          </cell>
          <cell r="AS183">
            <v>0</v>
          </cell>
          <cell r="AX183">
            <v>0</v>
          </cell>
          <cell r="BC183">
            <v>0</v>
          </cell>
          <cell r="BH183">
            <v>0</v>
          </cell>
          <cell r="BM183">
            <v>0</v>
          </cell>
          <cell r="BR183">
            <v>0</v>
          </cell>
          <cell r="BW183">
            <v>13.570242755999999</v>
          </cell>
          <cell r="CB183">
            <v>0</v>
          </cell>
        </row>
        <row r="195">
          <cell r="C195" t="str">
            <v>нд</v>
          </cell>
          <cell r="D195" t="str">
            <v>нд</v>
          </cell>
          <cell r="E195" t="str">
            <v>нд</v>
          </cell>
          <cell r="F195" t="str">
            <v>нд</v>
          </cell>
          <cell r="G195" t="str">
            <v>нд</v>
          </cell>
        </row>
        <row r="196">
          <cell r="B196" t="str">
            <v>Переустройство электрических сетей в районе мкр. Совхоз Техникум</v>
          </cell>
          <cell r="C196" t="str">
            <v>P_НС.2025.01</v>
          </cell>
          <cell r="D196" t="str">
            <v>С</v>
          </cell>
          <cell r="E196">
            <v>2025</v>
          </cell>
          <cell r="F196">
            <v>2025</v>
          </cell>
          <cell r="G196">
            <v>2025</v>
          </cell>
          <cell r="H196">
            <v>3.3898211999999996</v>
          </cell>
          <cell r="K196">
            <v>0</v>
          </cell>
          <cell r="T196">
            <v>26.03979</v>
          </cell>
          <cell r="AI196">
            <v>26.03979</v>
          </cell>
          <cell r="AN196">
            <v>26.518394111999999</v>
          </cell>
          <cell r="AS196">
            <v>0</v>
          </cell>
          <cell r="AX196">
            <v>0</v>
          </cell>
          <cell r="BC196">
            <v>0</v>
          </cell>
          <cell r="BH196">
            <v>0</v>
          </cell>
          <cell r="BM196">
            <v>0</v>
          </cell>
          <cell r="BR196">
            <v>0</v>
          </cell>
          <cell r="BW196">
            <v>0</v>
          </cell>
          <cell r="CB196">
            <v>0</v>
          </cell>
          <cell r="CQ196" t="str">
            <v>Изменение объемов работ, пересчет сметной стоимости в РИМ, увеличение рыночной стоимости оборудования</v>
          </cell>
        </row>
        <row r="197">
          <cell r="B197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197" t="str">
            <v>P_НС.2025.02</v>
          </cell>
          <cell r="D197" t="str">
            <v>С</v>
          </cell>
          <cell r="E197">
            <v>2025</v>
          </cell>
          <cell r="F197">
            <v>2025</v>
          </cell>
          <cell r="G197">
            <v>2025</v>
          </cell>
          <cell r="H197">
            <v>0.53108159999999993</v>
          </cell>
          <cell r="K197">
            <v>0</v>
          </cell>
          <cell r="T197">
            <v>4.1784600000000003</v>
          </cell>
          <cell r="AI197">
            <v>4.1784600000000003</v>
          </cell>
          <cell r="AN197">
            <v>6.0016506119999997</v>
          </cell>
          <cell r="AS197">
            <v>0</v>
          </cell>
          <cell r="AX197">
            <v>0</v>
          </cell>
          <cell r="BC197">
            <v>0</v>
          </cell>
          <cell r="BH197">
            <v>0</v>
          </cell>
          <cell r="BM197">
            <v>0</v>
          </cell>
          <cell r="BR197">
            <v>0</v>
          </cell>
          <cell r="BW197">
            <v>0</v>
          </cell>
          <cell r="CB197">
            <v>0</v>
          </cell>
          <cell r="CQ197" t="str">
            <v>Изменение объемов работ, пересчет сметной стоимости в РИМ, увеличение рыночной стоимости оборудования</v>
          </cell>
        </row>
        <row r="198">
          <cell r="B198" t="str">
            <v>Строительство электрических сетей КЛ-10 кВ ф.54 от ПС 10/10 "Терновка"-РТП-681</v>
          </cell>
          <cell r="C198" t="str">
            <v>Р_НС.2025.03</v>
          </cell>
          <cell r="D198" t="str">
            <v>С</v>
          </cell>
          <cell r="E198">
            <v>2025</v>
          </cell>
          <cell r="F198">
            <v>2025</v>
          </cell>
          <cell r="G198" t="str">
            <v>нд</v>
          </cell>
          <cell r="H198">
            <v>1.3181750519999997</v>
          </cell>
          <cell r="K198">
            <v>0</v>
          </cell>
          <cell r="T198">
            <v>10.55453118</v>
          </cell>
          <cell r="AI198">
            <v>10.55453118</v>
          </cell>
          <cell r="AN198">
            <v>0</v>
          </cell>
          <cell r="AS198">
            <v>0</v>
          </cell>
          <cell r="AX198">
            <v>0</v>
          </cell>
          <cell r="BC198">
            <v>0</v>
          </cell>
          <cell r="BH198">
            <v>0</v>
          </cell>
          <cell r="BM198">
            <v>0</v>
          </cell>
          <cell r="BR198">
            <v>0</v>
          </cell>
          <cell r="BW198">
            <v>0</v>
          </cell>
          <cell r="CB198">
            <v>0</v>
          </cell>
          <cell r="CQ198" t="str">
            <v>перенос выполнения на 2026г</v>
          </cell>
        </row>
        <row r="199">
          <cell r="B199" t="str">
            <v>Строительство КЛ-6 кВ от ТП-30 до ТП-131 по ул. Богданова, г.Пенза</v>
          </cell>
          <cell r="C199" t="str">
            <v>Р_НС.2025.04</v>
          </cell>
          <cell r="D199" t="str">
            <v>С</v>
          </cell>
          <cell r="E199">
            <v>2025</v>
          </cell>
          <cell r="F199">
            <v>2025</v>
          </cell>
          <cell r="G199">
            <v>2025</v>
          </cell>
          <cell r="H199">
            <v>0</v>
          </cell>
          <cell r="K199">
            <v>0</v>
          </cell>
          <cell r="T199">
            <v>0</v>
          </cell>
          <cell r="AI199">
            <v>0</v>
          </cell>
          <cell r="AN199">
            <v>5.7189440399999993</v>
          </cell>
          <cell r="AS199">
            <v>0</v>
          </cell>
          <cell r="AX199">
            <v>0</v>
          </cell>
          <cell r="BC199">
            <v>0</v>
          </cell>
          <cell r="BH199">
            <v>0</v>
          </cell>
          <cell r="BM199">
            <v>0</v>
          </cell>
          <cell r="BR199">
            <v>0</v>
          </cell>
          <cell r="BW199">
            <v>0</v>
          </cell>
          <cell r="CB199">
            <v>0</v>
          </cell>
        </row>
        <row r="200">
          <cell r="B200" t="str">
            <v>Модернизация линейного объекта КЛ-6кВ ТП-20 - ТП-32 по ул.Лермонтова, г.Пенза</v>
          </cell>
          <cell r="C200" t="str">
            <v>Q_HC.2026.01</v>
          </cell>
          <cell r="D200" t="str">
            <v>С</v>
          </cell>
          <cell r="E200">
            <v>2026</v>
          </cell>
          <cell r="F200">
            <v>2026</v>
          </cell>
          <cell r="G200" t="str">
            <v>нд</v>
          </cell>
          <cell r="H200">
            <v>0.3676932</v>
          </cell>
          <cell r="K200">
            <v>0</v>
          </cell>
          <cell r="T200">
            <v>3.081696</v>
          </cell>
          <cell r="AI200">
            <v>0</v>
          </cell>
          <cell r="AN200">
            <v>0</v>
          </cell>
          <cell r="AS200">
            <v>3.081696</v>
          </cell>
          <cell r="AX200">
            <v>0</v>
          </cell>
          <cell r="BC200">
            <v>0</v>
          </cell>
          <cell r="BH200">
            <v>0</v>
          </cell>
          <cell r="BM200">
            <v>0</v>
          </cell>
          <cell r="BR200">
            <v>0</v>
          </cell>
          <cell r="BW200">
            <v>0</v>
          </cell>
          <cell r="CB200">
            <v>0</v>
          </cell>
          <cell r="CQ200" t="str">
            <v>несоответствие срока реализации в соответствии с  концессионным соглашением</v>
          </cell>
        </row>
        <row r="201">
          <cell r="B201" t="str">
            <v>Модернизация линейного объекта КЛ-10кВ ТП-236 - ТП-239 по ул.Минской, г.Пенза</v>
          </cell>
          <cell r="C201" t="str">
            <v>Q_HC.2026.02</v>
          </cell>
          <cell r="D201" t="str">
            <v>С</v>
          </cell>
          <cell r="E201">
            <v>2026</v>
          </cell>
          <cell r="F201">
            <v>2026</v>
          </cell>
          <cell r="G201" t="str">
            <v>нд</v>
          </cell>
          <cell r="H201">
            <v>0.47206320000000002</v>
          </cell>
          <cell r="K201">
            <v>0</v>
          </cell>
          <cell r="T201">
            <v>4.01112</v>
          </cell>
          <cell r="AI201">
            <v>0</v>
          </cell>
          <cell r="AN201">
            <v>0</v>
          </cell>
          <cell r="AS201">
            <v>4.01112</v>
          </cell>
          <cell r="AX201">
            <v>0</v>
          </cell>
          <cell r="BC201">
            <v>0</v>
          </cell>
          <cell r="BH201">
            <v>0</v>
          </cell>
          <cell r="BM201">
            <v>0</v>
          </cell>
          <cell r="BR201">
            <v>0</v>
          </cell>
          <cell r="BW201">
            <v>0</v>
          </cell>
          <cell r="CB201">
            <v>0</v>
          </cell>
          <cell r="CQ201" t="str">
            <v>несоответствие срока реализации в соответствии с  концессионным соглашением</v>
          </cell>
        </row>
        <row r="202">
          <cell r="B202" t="str">
            <v>Модернизация КЛ-10 кВ ТП-2329 -РУ-6кВ ТП-2330 по ул.Подлесной</v>
          </cell>
          <cell r="C202" t="str">
            <v>Q_HC.2026.03</v>
          </cell>
          <cell r="D202" t="str">
            <v>С</v>
          </cell>
          <cell r="E202">
            <v>2026</v>
          </cell>
          <cell r="F202">
            <v>2026</v>
          </cell>
          <cell r="G202" t="str">
            <v>нд</v>
          </cell>
          <cell r="H202">
            <v>0.54075839999999997</v>
          </cell>
          <cell r="K202">
            <v>0</v>
          </cell>
          <cell r="T202">
            <v>4.6435079999999997</v>
          </cell>
          <cell r="AI202">
            <v>0</v>
          </cell>
          <cell r="AN202">
            <v>0</v>
          </cell>
          <cell r="AS202">
            <v>4.6435079999999997</v>
          </cell>
          <cell r="AX202">
            <v>0</v>
          </cell>
          <cell r="BC202">
            <v>0</v>
          </cell>
          <cell r="BH202">
            <v>0</v>
          </cell>
          <cell r="BM202">
            <v>0</v>
          </cell>
          <cell r="BR202">
            <v>0</v>
          </cell>
          <cell r="BW202">
            <v>0</v>
          </cell>
          <cell r="CB202">
            <v>0</v>
          </cell>
          <cell r="CQ202" t="str">
            <v>несоответствие срока реализации в соответствии с  концессионным соглашением</v>
          </cell>
        </row>
        <row r="203">
          <cell r="B203" t="str">
            <v>Модернизация 2КЛ-10кВ п/ст Фотозатвор -ТП-639 по ул.Калинина</v>
          </cell>
          <cell r="C203" t="str">
            <v>Q_HC.2026.04</v>
          </cell>
          <cell r="D203" t="str">
            <v>С</v>
          </cell>
          <cell r="E203">
            <v>2026</v>
          </cell>
          <cell r="F203">
            <v>2026</v>
          </cell>
          <cell r="G203" t="str">
            <v>нд</v>
          </cell>
          <cell r="H203">
            <v>1.2355056</v>
          </cell>
          <cell r="K203">
            <v>0</v>
          </cell>
          <cell r="T203">
            <v>9.770448</v>
          </cell>
          <cell r="AI203">
            <v>0</v>
          </cell>
          <cell r="AN203">
            <v>0</v>
          </cell>
          <cell r="AS203">
            <v>9.770448</v>
          </cell>
          <cell r="AX203">
            <v>0</v>
          </cell>
          <cell r="BC203">
            <v>0</v>
          </cell>
          <cell r="BH203">
            <v>0</v>
          </cell>
          <cell r="BM203">
            <v>0</v>
          </cell>
          <cell r="BR203">
            <v>0</v>
          </cell>
          <cell r="BW203">
            <v>0</v>
          </cell>
          <cell r="CB203">
            <v>0</v>
          </cell>
          <cell r="CQ203" t="str">
            <v>несоответствие срока реализации в соответствии с  концессионным соглашением</v>
          </cell>
        </row>
        <row r="204">
          <cell r="B204" t="str">
            <v>Строительство электрических сетей КЛ-10 кВ КТП-521 - КТП-5105 в районе проспекта Победы, г. Пенза</v>
          </cell>
          <cell r="C204" t="str">
            <v>Q_HC.2026.05</v>
          </cell>
          <cell r="D204" t="str">
            <v>С</v>
          </cell>
          <cell r="E204">
            <v>2026</v>
          </cell>
          <cell r="F204">
            <v>2026</v>
          </cell>
          <cell r="G204">
            <v>2026</v>
          </cell>
          <cell r="H204">
            <v>0.14195607599999999</v>
          </cell>
          <cell r="K204">
            <v>0</v>
          </cell>
          <cell r="T204">
            <v>1.2819199999999999</v>
          </cell>
          <cell r="AI204">
            <v>0</v>
          </cell>
          <cell r="AN204">
            <v>0</v>
          </cell>
          <cell r="AS204">
            <v>1.2819199999999999</v>
          </cell>
          <cell r="AX204">
            <v>1.4416659359999999</v>
          </cell>
          <cell r="BC204">
            <v>0</v>
          </cell>
          <cell r="BH204">
            <v>0</v>
          </cell>
          <cell r="BM204">
            <v>0</v>
          </cell>
          <cell r="BR204">
            <v>0</v>
          </cell>
          <cell r="BW204">
            <v>0</v>
          </cell>
          <cell r="CB204">
            <v>0</v>
          </cell>
          <cell r="CQ204" t="str">
            <v>Изменение объемов работ, пересчет сметной стоимости в РИМ, увеличение рыночной стоимости оборудования</v>
          </cell>
        </row>
        <row r="205">
          <cell r="B205" t="str">
            <v>Реконструкция линейного объекта 2КЛ-10 кВ РП-22 – ТП-562 по пр-ту Строителей, г.Пенза (1 этап)</v>
          </cell>
          <cell r="C205" t="str">
            <v>Q_HC.2026.06</v>
          </cell>
          <cell r="D205" t="str">
            <v>С</v>
          </cell>
          <cell r="E205">
            <v>2026</v>
          </cell>
          <cell r="F205">
            <v>2026</v>
          </cell>
          <cell r="G205">
            <v>2026</v>
          </cell>
          <cell r="H205">
            <v>0</v>
          </cell>
          <cell r="K205">
            <v>0</v>
          </cell>
          <cell r="T205">
            <v>0</v>
          </cell>
          <cell r="AI205">
            <v>0</v>
          </cell>
          <cell r="AN205">
            <v>0</v>
          </cell>
          <cell r="AS205">
            <v>0</v>
          </cell>
          <cell r="AX205">
            <v>4.8200000039999997</v>
          </cell>
          <cell r="BC205">
            <v>0</v>
          </cell>
          <cell r="BH205">
            <v>0</v>
          </cell>
          <cell r="BM205">
            <v>0</v>
          </cell>
          <cell r="BR205">
            <v>0</v>
          </cell>
          <cell r="BW205">
            <v>0</v>
          </cell>
          <cell r="CB205">
            <v>0</v>
          </cell>
        </row>
        <row r="206">
          <cell r="B206" t="str">
            <v>Реконструкция линейного объекта КЛ-10 кВ ТП-253 – ТП-236 по ул. Минской, г.Пенза</v>
          </cell>
          <cell r="C206" t="str">
            <v>Q_HC.2026.07</v>
          </cell>
          <cell r="D206" t="str">
            <v>С</v>
          </cell>
          <cell r="E206">
            <v>2026</v>
          </cell>
          <cell r="F206">
            <v>2026</v>
          </cell>
          <cell r="G206">
            <v>2026</v>
          </cell>
          <cell r="H206">
            <v>0</v>
          </cell>
          <cell r="K206">
            <v>0</v>
          </cell>
          <cell r="T206">
            <v>0</v>
          </cell>
          <cell r="AI206">
            <v>0</v>
          </cell>
          <cell r="AN206">
            <v>0</v>
          </cell>
          <cell r="AS206">
            <v>0</v>
          </cell>
          <cell r="AX206">
            <v>2.9159999999999999</v>
          </cell>
          <cell r="BC206">
            <v>0</v>
          </cell>
          <cell r="BH206">
            <v>0</v>
          </cell>
          <cell r="BM206">
            <v>0</v>
          </cell>
          <cell r="BR206">
            <v>0</v>
          </cell>
          <cell r="BW206">
            <v>0</v>
          </cell>
          <cell r="CB206">
            <v>0</v>
          </cell>
        </row>
        <row r="207">
          <cell r="B207" t="str">
            <v>Реконструкция линейного объекта КЛ-10кВ ТП-310-ТП-384 по ул.Мотоциклетной, г.Пенза</v>
          </cell>
          <cell r="C207" t="str">
            <v>Q_HC.2026.08</v>
          </cell>
          <cell r="D207" t="str">
            <v>С</v>
          </cell>
          <cell r="E207">
            <v>2026</v>
          </cell>
          <cell r="F207">
            <v>2026</v>
          </cell>
          <cell r="G207">
            <v>2026</v>
          </cell>
          <cell r="H207">
            <v>0</v>
          </cell>
          <cell r="K207">
            <v>0</v>
          </cell>
          <cell r="T207">
            <v>0</v>
          </cell>
          <cell r="AI207">
            <v>0</v>
          </cell>
          <cell r="AN207">
            <v>0</v>
          </cell>
          <cell r="AS207">
            <v>0</v>
          </cell>
          <cell r="AX207">
            <v>1.916000004</v>
          </cell>
          <cell r="BC207">
            <v>0</v>
          </cell>
          <cell r="BH207">
            <v>0</v>
          </cell>
          <cell r="BM207">
            <v>0</v>
          </cell>
          <cell r="BR207">
            <v>0</v>
          </cell>
          <cell r="BW207">
            <v>0</v>
          </cell>
          <cell r="CB207">
            <v>0</v>
          </cell>
        </row>
        <row r="208">
          <cell r="B208" t="str">
            <v>Реконструкция линейного объекта КЛ-10кВ ТП-310-ТП-392 по ул.Тимирязева, г.Пенза</v>
          </cell>
          <cell r="C208" t="str">
            <v>Q_HC.2026.09</v>
          </cell>
          <cell r="D208" t="str">
            <v>С</v>
          </cell>
          <cell r="E208">
            <v>2026</v>
          </cell>
          <cell r="F208">
            <v>2026</v>
          </cell>
          <cell r="G208">
            <v>2026</v>
          </cell>
          <cell r="H208">
            <v>0</v>
          </cell>
          <cell r="K208">
            <v>0</v>
          </cell>
          <cell r="T208">
            <v>0</v>
          </cell>
          <cell r="AI208">
            <v>0</v>
          </cell>
          <cell r="AN208">
            <v>0</v>
          </cell>
          <cell r="AS208">
            <v>0</v>
          </cell>
          <cell r="AX208">
            <v>1.916000004</v>
          </cell>
          <cell r="BC208">
            <v>0</v>
          </cell>
          <cell r="BH208">
            <v>0</v>
          </cell>
          <cell r="BM208">
            <v>0</v>
          </cell>
          <cell r="BR208">
            <v>0</v>
          </cell>
          <cell r="BW208">
            <v>0</v>
          </cell>
          <cell r="CB208">
            <v>0</v>
          </cell>
        </row>
        <row r="209">
          <cell r="B209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09" t="str">
            <v>Q_HC.2026.10</v>
          </cell>
          <cell r="D209" t="str">
            <v>С</v>
          </cell>
          <cell r="E209">
            <v>2026</v>
          </cell>
          <cell r="F209">
            <v>2026</v>
          </cell>
          <cell r="G209">
            <v>2026</v>
          </cell>
          <cell r="H209">
            <v>0</v>
          </cell>
          <cell r="K209">
            <v>0</v>
          </cell>
          <cell r="T209">
            <v>0</v>
          </cell>
          <cell r="AI209">
            <v>0</v>
          </cell>
          <cell r="AN209">
            <v>0</v>
          </cell>
          <cell r="AS209">
            <v>0</v>
          </cell>
          <cell r="AX209">
            <v>0.89199999600000002</v>
          </cell>
          <cell r="BC209">
            <v>0</v>
          </cell>
          <cell r="BH209">
            <v>0</v>
          </cell>
          <cell r="BM209">
            <v>0</v>
          </cell>
          <cell r="BR209">
            <v>0</v>
          </cell>
          <cell r="BW209">
            <v>0</v>
          </cell>
          <cell r="CB209">
            <v>0</v>
          </cell>
        </row>
        <row r="210">
          <cell r="B210" t="str">
            <v>Строительство электрических сетей КЛ-10 ф.54 от ПС 110/10 "Терновка"-РТП №681</v>
          </cell>
          <cell r="C210" t="str">
            <v>Р_НС.2025.03</v>
          </cell>
          <cell r="D210" t="str">
            <v>С</v>
          </cell>
          <cell r="E210">
            <v>2026</v>
          </cell>
          <cell r="F210">
            <v>2026</v>
          </cell>
          <cell r="G210">
            <v>2026</v>
          </cell>
          <cell r="H210">
            <v>0</v>
          </cell>
          <cell r="K210">
            <v>0</v>
          </cell>
          <cell r="T210">
            <v>0</v>
          </cell>
          <cell r="AI210">
            <v>0</v>
          </cell>
          <cell r="AN210">
            <v>0</v>
          </cell>
          <cell r="AS210">
            <v>0</v>
          </cell>
          <cell r="AX210">
            <v>29.890933115999999</v>
          </cell>
          <cell r="BC210">
            <v>0</v>
          </cell>
          <cell r="BH210">
            <v>0</v>
          </cell>
          <cell r="BM210">
            <v>0</v>
          </cell>
          <cell r="BR210">
            <v>0</v>
          </cell>
          <cell r="BW210">
            <v>0</v>
          </cell>
          <cell r="CB210">
            <v>0</v>
          </cell>
        </row>
        <row r="211">
          <cell r="B211" t="str">
            <v>Реконструкция участка КЛ-10 кВ ПС 110/10 кВ "Новозападная" (ф.62) -РП-61 по ул.Лермонтова, г.Пенза</v>
          </cell>
          <cell r="C211" t="str">
            <v>Q_HC.2026.12</v>
          </cell>
          <cell r="D211" t="str">
            <v>С</v>
          </cell>
          <cell r="E211">
            <v>2026</v>
          </cell>
          <cell r="F211">
            <v>2026</v>
          </cell>
          <cell r="G211">
            <v>2026</v>
          </cell>
          <cell r="H211">
            <v>0</v>
          </cell>
          <cell r="K211">
            <v>0</v>
          </cell>
          <cell r="T211">
            <v>0</v>
          </cell>
          <cell r="AI211">
            <v>0</v>
          </cell>
          <cell r="AN211">
            <v>0</v>
          </cell>
          <cell r="AS211">
            <v>0</v>
          </cell>
          <cell r="AX211">
            <v>8.658979188</v>
          </cell>
          <cell r="BC211">
            <v>0</v>
          </cell>
          <cell r="BH211">
            <v>0</v>
          </cell>
          <cell r="BM211">
            <v>0</v>
          </cell>
          <cell r="BR211">
            <v>0</v>
          </cell>
          <cell r="BW211">
            <v>0</v>
          </cell>
          <cell r="CB211">
            <v>0</v>
          </cell>
        </row>
        <row r="212">
          <cell r="B212" t="str">
            <v>Строительство электрических сетей КЛ-10кВ от РТП в районе ТП-367 - ТП-80</v>
          </cell>
          <cell r="C212" t="str">
            <v>R_HC.2027.02</v>
          </cell>
          <cell r="D212" t="str">
            <v>С</v>
          </cell>
          <cell r="E212">
            <v>2027</v>
          </cell>
          <cell r="F212">
            <v>2027</v>
          </cell>
          <cell r="G212">
            <v>2027</v>
          </cell>
          <cell r="H212">
            <v>0</v>
          </cell>
          <cell r="K212">
            <v>0</v>
          </cell>
          <cell r="T212">
            <v>27.302508</v>
          </cell>
          <cell r="AI212">
            <v>0</v>
          </cell>
          <cell r="AN212">
            <v>0</v>
          </cell>
          <cell r="AS212">
            <v>0</v>
          </cell>
          <cell r="AX212">
            <v>0</v>
          </cell>
          <cell r="BC212">
            <v>27.302508</v>
          </cell>
          <cell r="BH212">
            <v>27.3025068</v>
          </cell>
          <cell r="BM212">
            <v>0</v>
          </cell>
          <cell r="BR212">
            <v>0</v>
          </cell>
          <cell r="BW212">
            <v>0</v>
          </cell>
          <cell r="CB212">
            <v>0</v>
          </cell>
          <cell r="CQ212" t="str">
            <v>Увеличение рыночной стоимости материалов и оборудования</v>
          </cell>
        </row>
        <row r="213">
          <cell r="B213" t="str">
            <v>Строительство кабельной линии 10 (6) кВ ЦРП 35/10 (Саранская)- РП-2302</v>
          </cell>
          <cell r="C213" t="str">
            <v>R_HC.2027.01</v>
          </cell>
          <cell r="D213" t="str">
            <v>С</v>
          </cell>
          <cell r="E213">
            <v>2027</v>
          </cell>
          <cell r="F213">
            <v>2027</v>
          </cell>
          <cell r="G213" t="str">
            <v>нд</v>
          </cell>
          <cell r="H213">
            <v>0</v>
          </cell>
          <cell r="K213">
            <v>0</v>
          </cell>
          <cell r="T213">
            <v>66.535389600000002</v>
          </cell>
          <cell r="AI213">
            <v>0</v>
          </cell>
          <cell r="AN213">
            <v>0</v>
          </cell>
          <cell r="AS213">
            <v>0</v>
          </cell>
          <cell r="AX213">
            <v>0</v>
          </cell>
          <cell r="BC213">
            <v>66.535389600000002</v>
          </cell>
          <cell r="BH213">
            <v>0</v>
          </cell>
          <cell r="BM213">
            <v>0</v>
          </cell>
          <cell r="BR213">
            <v>0</v>
          </cell>
          <cell r="BW213">
            <v>0</v>
          </cell>
          <cell r="CB213">
            <v>0</v>
          </cell>
          <cell r="CQ213" t="str">
            <v>несоответствие срока реализации в соответствии с  концессионным соглашением</v>
          </cell>
        </row>
        <row r="214">
          <cell r="B214" t="str">
            <v>Реконструкция линейного объекта 2КЛ-10кВ РП-22-ТП-562 по проспекту Строителей, г.Пенза (2 этап)</v>
          </cell>
          <cell r="C214" t="str">
            <v>R_HC.2027.03</v>
          </cell>
          <cell r="D214" t="str">
            <v>С</v>
          </cell>
          <cell r="E214">
            <v>2027</v>
          </cell>
          <cell r="F214">
            <v>2027</v>
          </cell>
          <cell r="G214">
            <v>2027</v>
          </cell>
          <cell r="H214">
            <v>0</v>
          </cell>
          <cell r="K214">
            <v>0</v>
          </cell>
          <cell r="T214">
            <v>0</v>
          </cell>
          <cell r="AI214">
            <v>0</v>
          </cell>
          <cell r="AN214">
            <v>0</v>
          </cell>
          <cell r="AS214">
            <v>0</v>
          </cell>
          <cell r="AX214">
            <v>0</v>
          </cell>
          <cell r="BC214">
            <v>0</v>
          </cell>
          <cell r="BH214">
            <v>5.319999996</v>
          </cell>
          <cell r="BM214">
            <v>0</v>
          </cell>
          <cell r="BR214">
            <v>0</v>
          </cell>
          <cell r="BW214">
            <v>0</v>
          </cell>
          <cell r="CB214">
            <v>0</v>
          </cell>
        </row>
        <row r="215">
          <cell r="B215" t="str">
            <v>Реконструкция линейного объекта КЛ-6кВ ТП-2130-ТП-73 по ул.Аустрина, г.Пенза</v>
          </cell>
          <cell r="C215" t="str">
            <v>R_HC.2027.04</v>
          </cell>
          <cell r="D215" t="str">
            <v>С</v>
          </cell>
          <cell r="E215">
            <v>2027</v>
          </cell>
          <cell r="F215">
            <v>2027</v>
          </cell>
          <cell r="G215">
            <v>2027</v>
          </cell>
          <cell r="H215">
            <v>0</v>
          </cell>
          <cell r="K215">
            <v>0</v>
          </cell>
          <cell r="T215">
            <v>0</v>
          </cell>
          <cell r="AI215">
            <v>0</v>
          </cell>
          <cell r="AN215">
            <v>0</v>
          </cell>
          <cell r="AS215">
            <v>0</v>
          </cell>
          <cell r="AX215">
            <v>0</v>
          </cell>
          <cell r="BC215">
            <v>0</v>
          </cell>
          <cell r="BH215">
            <v>3.3920000039999998</v>
          </cell>
          <cell r="BM215">
            <v>0</v>
          </cell>
          <cell r="BR215">
            <v>0</v>
          </cell>
          <cell r="BW215">
            <v>0</v>
          </cell>
          <cell r="CB215">
            <v>0</v>
          </cell>
        </row>
        <row r="216">
          <cell r="B216" t="str">
            <v>Реконструкция линейного объекта 2КЛ-6 кВ ПС Маяк – ТП-329 по ул. 1-й Порядок, г.Пенза</v>
          </cell>
          <cell r="C216" t="str">
            <v>R_HC.2027.05</v>
          </cell>
          <cell r="D216" t="str">
            <v>С</v>
          </cell>
          <cell r="E216">
            <v>2027</v>
          </cell>
          <cell r="F216">
            <v>2027</v>
          </cell>
          <cell r="G216">
            <v>2027</v>
          </cell>
          <cell r="H216">
            <v>0</v>
          </cell>
          <cell r="K216">
            <v>0</v>
          </cell>
          <cell r="T216">
            <v>0</v>
          </cell>
          <cell r="AI216">
            <v>0</v>
          </cell>
          <cell r="AN216">
            <v>0</v>
          </cell>
          <cell r="AS216">
            <v>0</v>
          </cell>
          <cell r="AX216">
            <v>0</v>
          </cell>
          <cell r="BC216">
            <v>0</v>
          </cell>
          <cell r="BH216">
            <v>4.4534613719999996</v>
          </cell>
          <cell r="BM216">
            <v>0</v>
          </cell>
          <cell r="BR216">
            <v>0</v>
          </cell>
          <cell r="BW216">
            <v>0</v>
          </cell>
          <cell r="CB216">
            <v>0</v>
          </cell>
        </row>
        <row r="217">
          <cell r="B217" t="str">
            <v>Реконструкция участка КЛ-10кВ ПС 110/10кВ "новозападная" (ф.3) -РП-61 по ул.Окружной (дублер), г.Пенза</v>
          </cell>
          <cell r="C217" t="str">
            <v>R_HC.2027.06</v>
          </cell>
          <cell r="D217" t="str">
            <v>С</v>
          </cell>
          <cell r="E217">
            <v>2027</v>
          </cell>
          <cell r="F217">
            <v>2027</v>
          </cell>
          <cell r="G217">
            <v>2027</v>
          </cell>
          <cell r="H217">
            <v>0</v>
          </cell>
          <cell r="K217">
            <v>0</v>
          </cell>
          <cell r="T217">
            <v>0</v>
          </cell>
          <cell r="AI217">
            <v>0</v>
          </cell>
          <cell r="AN217">
            <v>0</v>
          </cell>
          <cell r="AS217">
            <v>0</v>
          </cell>
          <cell r="AX217">
            <v>0</v>
          </cell>
          <cell r="BC217">
            <v>0</v>
          </cell>
          <cell r="BH217">
            <v>20.094115872</v>
          </cell>
          <cell r="BM217">
            <v>0</v>
          </cell>
          <cell r="BR217">
            <v>0</v>
          </cell>
          <cell r="BW217">
            <v>0</v>
          </cell>
          <cell r="CB217">
            <v>0</v>
          </cell>
        </row>
        <row r="218">
          <cell r="B218" t="str">
            <v>Реконструкция КЛ-6кВ ТП-6-ТП-3 в районе проспекта Победы, г.Пенза</v>
          </cell>
          <cell r="C218" t="str">
            <v>R_HC.2027.07</v>
          </cell>
          <cell r="D218" t="str">
            <v>С</v>
          </cell>
          <cell r="E218">
            <v>2027</v>
          </cell>
          <cell r="F218">
            <v>2027</v>
          </cell>
          <cell r="G218">
            <v>2027</v>
          </cell>
          <cell r="H218">
            <v>0</v>
          </cell>
          <cell r="K218">
            <v>0</v>
          </cell>
          <cell r="T218">
            <v>0</v>
          </cell>
          <cell r="AI218">
            <v>0</v>
          </cell>
          <cell r="AN218">
            <v>0</v>
          </cell>
          <cell r="AS218">
            <v>0</v>
          </cell>
          <cell r="AX218">
            <v>0</v>
          </cell>
          <cell r="BC218">
            <v>0</v>
          </cell>
          <cell r="BH218">
            <v>28.034734055999998</v>
          </cell>
          <cell r="BM218">
            <v>0</v>
          </cell>
          <cell r="BR218">
            <v>0</v>
          </cell>
          <cell r="BW218">
            <v>0</v>
          </cell>
          <cell r="CB218">
            <v>0</v>
          </cell>
        </row>
        <row r="219">
          <cell r="B219" t="str">
            <v>Реконструкция линейного объекта 2КЛ-10 кВ РП-25 - ТП-797 по проспекту Строителей, г. Пенза</v>
          </cell>
          <cell r="C219" t="str">
            <v>S_HC.2028.01</v>
          </cell>
          <cell r="D219" t="str">
            <v>С</v>
          </cell>
          <cell r="E219">
            <v>2028</v>
          </cell>
          <cell r="F219">
            <v>2028</v>
          </cell>
          <cell r="G219">
            <v>2028</v>
          </cell>
          <cell r="H219">
            <v>0</v>
          </cell>
          <cell r="K219">
            <v>0</v>
          </cell>
          <cell r="T219">
            <v>4.6168529879999998</v>
          </cell>
          <cell r="AI219">
            <v>0</v>
          </cell>
          <cell r="AN219">
            <v>0</v>
          </cell>
          <cell r="AS219">
            <v>0</v>
          </cell>
          <cell r="AX219">
            <v>0</v>
          </cell>
          <cell r="BC219">
            <v>0</v>
          </cell>
          <cell r="BH219">
            <v>0</v>
          </cell>
          <cell r="BM219">
            <v>4.6168529879999998</v>
          </cell>
          <cell r="BR219">
            <v>0</v>
          </cell>
          <cell r="BW219">
            <v>0</v>
          </cell>
          <cell r="CB219">
            <v>0</v>
          </cell>
        </row>
        <row r="220">
          <cell r="B220" t="str">
            <v>Реконструкция линейного объекта 2КЛ-10 кВ РП-2002 – ТП-2346  по ул. Герцена, г. Пенза</v>
          </cell>
          <cell r="C220" t="str">
            <v>S_HC.2028.02</v>
          </cell>
          <cell r="D220" t="str">
            <v>С</v>
          </cell>
          <cell r="E220">
            <v>2028</v>
          </cell>
          <cell r="F220">
            <v>2028</v>
          </cell>
          <cell r="G220">
            <v>2028</v>
          </cell>
          <cell r="H220">
            <v>0</v>
          </cell>
          <cell r="K220">
            <v>0</v>
          </cell>
          <cell r="T220">
            <v>5.3959674839999998</v>
          </cell>
          <cell r="AI220">
            <v>0</v>
          </cell>
          <cell r="AN220">
            <v>0</v>
          </cell>
          <cell r="AS220">
            <v>0</v>
          </cell>
          <cell r="AX220">
            <v>0</v>
          </cell>
          <cell r="BC220">
            <v>0</v>
          </cell>
          <cell r="BH220">
            <v>0</v>
          </cell>
          <cell r="BM220">
            <v>5.3959674839999998</v>
          </cell>
          <cell r="BR220">
            <v>0</v>
          </cell>
          <cell r="BW220">
            <v>0</v>
          </cell>
          <cell r="CB220">
            <v>0</v>
          </cell>
        </row>
        <row r="221">
          <cell r="B221" t="str">
            <v>Реконструкция линейного объекта 2КЛ-10 кВ ТП-67 -ТП-68 в районе ул.Бакунина, г.Пенза</v>
          </cell>
          <cell r="C221" t="str">
            <v>S_HC.2028.03</v>
          </cell>
          <cell r="D221" t="str">
            <v>С</v>
          </cell>
          <cell r="E221">
            <v>2028</v>
          </cell>
          <cell r="F221">
            <v>2028</v>
          </cell>
          <cell r="G221">
            <v>2028</v>
          </cell>
          <cell r="H221">
            <v>0</v>
          </cell>
          <cell r="K221">
            <v>0</v>
          </cell>
          <cell r="T221">
            <v>2.2713124439999999</v>
          </cell>
          <cell r="AI221">
            <v>0</v>
          </cell>
          <cell r="AN221">
            <v>0</v>
          </cell>
          <cell r="AS221">
            <v>0</v>
          </cell>
          <cell r="AX221">
            <v>0</v>
          </cell>
          <cell r="BC221">
            <v>0</v>
          </cell>
          <cell r="BH221">
            <v>0</v>
          </cell>
          <cell r="BM221">
            <v>2.2713124439999999</v>
          </cell>
          <cell r="BR221">
            <v>0</v>
          </cell>
          <cell r="BW221">
            <v>0</v>
          </cell>
          <cell r="CB221">
            <v>0</v>
          </cell>
        </row>
        <row r="222">
          <cell r="B222" t="str">
            <v>Реконструкция линейного объекта КЛ-10кВ ПС "Арбеково" ф.23 - ТП-9 в районе ул. Мусоргского, г.Пенза</v>
          </cell>
          <cell r="C222" t="str">
            <v>T_HC.2029.01</v>
          </cell>
          <cell r="D222" t="str">
            <v>С</v>
          </cell>
          <cell r="E222">
            <v>2029</v>
          </cell>
          <cell r="F222">
            <v>2029</v>
          </cell>
          <cell r="G222">
            <v>2029</v>
          </cell>
          <cell r="H222">
            <v>0</v>
          </cell>
          <cell r="K222">
            <v>0</v>
          </cell>
          <cell r="T222">
            <v>25.995160931999997</v>
          </cell>
          <cell r="AI222">
            <v>0</v>
          </cell>
          <cell r="AN222">
            <v>0</v>
          </cell>
          <cell r="AS222">
            <v>0</v>
          </cell>
          <cell r="AX222">
            <v>0</v>
          </cell>
          <cell r="BC222">
            <v>0</v>
          </cell>
          <cell r="BH222">
            <v>0</v>
          </cell>
          <cell r="BM222">
            <v>0</v>
          </cell>
          <cell r="BR222">
            <v>0</v>
          </cell>
          <cell r="BW222">
            <v>25.995160931999997</v>
          </cell>
          <cell r="CB222">
            <v>0</v>
          </cell>
        </row>
        <row r="223">
          <cell r="B223" t="str">
            <v>Реконструкция линейного объекта КЛ-10кВ ПС "Терновка" ф.34 - ТП-10 в районе ул. Центральной, г.Пенза</v>
          </cell>
          <cell r="C223" t="str">
            <v>T_HC.2029.02</v>
          </cell>
          <cell r="D223" t="str">
            <v>С</v>
          </cell>
          <cell r="E223">
            <v>2029</v>
          </cell>
          <cell r="F223">
            <v>2029</v>
          </cell>
          <cell r="G223">
            <v>2029</v>
          </cell>
          <cell r="H223">
            <v>0</v>
          </cell>
          <cell r="K223">
            <v>0</v>
          </cell>
          <cell r="T223">
            <v>64.32986919599999</v>
          </cell>
          <cell r="AI223">
            <v>0</v>
          </cell>
          <cell r="AN223">
            <v>0</v>
          </cell>
          <cell r="AS223">
            <v>0</v>
          </cell>
          <cell r="AX223">
            <v>0</v>
          </cell>
          <cell r="BC223">
            <v>0</v>
          </cell>
          <cell r="BH223">
            <v>0</v>
          </cell>
          <cell r="BM223">
            <v>0</v>
          </cell>
          <cell r="BR223">
            <v>0</v>
          </cell>
          <cell r="BW223">
            <v>64.32986919599999</v>
          </cell>
          <cell r="CB223">
            <v>0</v>
          </cell>
        </row>
        <row r="224">
          <cell r="B224">
            <v>0</v>
          </cell>
          <cell r="C224">
            <v>0</v>
          </cell>
          <cell r="T224">
            <v>0</v>
          </cell>
          <cell r="BC224">
            <v>0</v>
          </cell>
          <cell r="BH224">
            <v>0</v>
          </cell>
        </row>
        <row r="227">
          <cell r="B227" t="str">
            <v>Покупка земельных участков для целей реализации инвестиционных проектов, всего, в том числе:</v>
          </cell>
          <cell r="C227" t="str">
            <v>нд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B230" t="str">
            <v>Прочие инвестиционные проекты, всего, в том числе:</v>
          </cell>
          <cell r="C230" t="str">
            <v>нд</v>
          </cell>
        </row>
        <row r="231">
          <cell r="B231" t="str">
            <v>Приобретение автотранспорта взамен существующего</v>
          </cell>
          <cell r="C231" t="str">
            <v>нд</v>
          </cell>
          <cell r="D231" t="str">
            <v>нд</v>
          </cell>
          <cell r="E231">
            <v>2025</v>
          </cell>
          <cell r="F231">
            <v>2029</v>
          </cell>
          <cell r="G231">
            <v>2029</v>
          </cell>
        </row>
        <row r="232">
          <cell r="B232" t="str">
            <v>Приобретение автогидроподьемника</v>
          </cell>
          <cell r="C232" t="str">
            <v>P_АТ.2025.01</v>
          </cell>
          <cell r="D232" t="str">
            <v>Н</v>
          </cell>
          <cell r="E232">
            <v>2025</v>
          </cell>
          <cell r="F232">
            <v>2025</v>
          </cell>
          <cell r="G232" t="str">
            <v>нд</v>
          </cell>
          <cell r="H232" t="str">
            <v>нд</v>
          </cell>
          <cell r="I232" t="str">
            <v>нд</v>
          </cell>
          <cell r="AI232">
            <v>19.485399999999998</v>
          </cell>
          <cell r="AN232">
            <v>0</v>
          </cell>
          <cell r="AS232">
            <v>0</v>
          </cell>
          <cell r="AX232">
            <v>0</v>
          </cell>
          <cell r="BC232">
            <v>0</v>
          </cell>
          <cell r="BH232">
            <v>0</v>
          </cell>
          <cell r="BM232">
            <v>0</v>
          </cell>
          <cell r="BR232">
            <v>0</v>
          </cell>
          <cell r="BW232">
            <v>0</v>
          </cell>
          <cell r="CB232">
            <v>0</v>
          </cell>
          <cell r="CQ232" t="str">
            <v>отсутствие источника финансирования в 2025 г (перенос на 2028 в составе S_AT.2028.01)</v>
          </cell>
        </row>
        <row r="233">
          <cell r="B233" t="str">
            <v xml:space="preserve">Приобретение самосвала </v>
          </cell>
          <cell r="C233" t="str">
            <v>P_АТ.2025.02</v>
          </cell>
          <cell r="D233" t="str">
            <v>Н</v>
          </cell>
          <cell r="E233">
            <v>2025</v>
          </cell>
          <cell r="F233">
            <v>2025</v>
          </cell>
          <cell r="G233">
            <v>2025</v>
          </cell>
          <cell r="H233" t="str">
            <v>нд</v>
          </cell>
          <cell r="I233" t="str">
            <v>нд</v>
          </cell>
          <cell r="AI233">
            <v>4.8974004200000003</v>
          </cell>
          <cell r="AN233">
            <v>5.0499999960000004</v>
          </cell>
          <cell r="AS233">
            <v>0</v>
          </cell>
          <cell r="AX233">
            <v>0</v>
          </cell>
          <cell r="BC233">
            <v>0</v>
          </cell>
          <cell r="BH233">
            <v>0</v>
          </cell>
          <cell r="BM233">
            <v>0</v>
          </cell>
          <cell r="BR233">
            <v>0</v>
          </cell>
          <cell r="BW233">
            <v>0</v>
          </cell>
          <cell r="CB233">
            <v>0</v>
          </cell>
          <cell r="CQ233" t="str">
            <v>изменение рыночной стоимости</v>
          </cell>
        </row>
        <row r="234">
          <cell r="B234" t="str">
            <v>Приобретение бригадного автомобиля (3 шт)</v>
          </cell>
          <cell r="C234" t="str">
            <v>P_АТ.2025.03</v>
          </cell>
          <cell r="D234" t="str">
            <v>Н</v>
          </cell>
          <cell r="E234">
            <v>2025</v>
          </cell>
          <cell r="F234">
            <v>2025</v>
          </cell>
          <cell r="G234">
            <v>2025</v>
          </cell>
          <cell r="H234" t="str">
            <v>нд</v>
          </cell>
          <cell r="I234" t="str">
            <v>нд</v>
          </cell>
          <cell r="AI234">
            <v>4.84529751</v>
          </cell>
          <cell r="AN234">
            <v>4.7390000039999993</v>
          </cell>
          <cell r="AS234">
            <v>0</v>
          </cell>
          <cell r="AX234">
            <v>0</v>
          </cell>
          <cell r="BC234">
            <v>0</v>
          </cell>
          <cell r="BH234">
            <v>0</v>
          </cell>
          <cell r="BM234">
            <v>0</v>
          </cell>
          <cell r="BR234">
            <v>0</v>
          </cell>
          <cell r="BW234">
            <v>0</v>
          </cell>
          <cell r="CB234">
            <v>0</v>
          </cell>
          <cell r="CQ234" t="str">
            <v>изменение рыночной стоимости</v>
          </cell>
        </row>
        <row r="235">
          <cell r="B235" t="str">
            <v>Приобретение легкового автомобиля (3шт)</v>
          </cell>
          <cell r="C235" t="str">
            <v>P_АТ.2025.05</v>
          </cell>
          <cell r="D235" t="str">
            <v>Н</v>
          </cell>
          <cell r="E235">
            <v>2025</v>
          </cell>
          <cell r="F235">
            <v>2025</v>
          </cell>
          <cell r="G235">
            <v>2025</v>
          </cell>
          <cell r="H235" t="str">
            <v>нд</v>
          </cell>
          <cell r="I235" t="str">
            <v>нд</v>
          </cell>
          <cell r="AI235">
            <v>4.97628</v>
          </cell>
          <cell r="AN235">
            <v>0</v>
          </cell>
          <cell r="AS235">
            <v>0</v>
          </cell>
          <cell r="AX235">
            <v>0</v>
          </cell>
          <cell r="BC235">
            <v>0</v>
          </cell>
          <cell r="BH235">
            <v>0</v>
          </cell>
          <cell r="BM235">
            <v>0</v>
          </cell>
          <cell r="BR235">
            <v>0</v>
          </cell>
          <cell r="BW235">
            <v>0</v>
          </cell>
          <cell r="CB235">
            <v>0</v>
          </cell>
          <cell r="CQ235" t="str">
            <v>изменение титула и стоимости в связи с изменением кол-ва а/м и их марок</v>
          </cell>
        </row>
        <row r="236">
          <cell r="B236" t="str">
            <v>Приобретение установки ГНБ</v>
          </cell>
          <cell r="C236" t="str">
            <v>P_АТ.2025.06</v>
          </cell>
          <cell r="D236" t="str">
            <v>Н</v>
          </cell>
          <cell r="E236">
            <v>2025</v>
          </cell>
          <cell r="F236">
            <v>2025</v>
          </cell>
          <cell r="G236">
            <v>2025</v>
          </cell>
          <cell r="H236" t="str">
            <v>нд</v>
          </cell>
          <cell r="I236" t="str">
            <v>нд</v>
          </cell>
          <cell r="AI236">
            <v>16.169897710000001</v>
          </cell>
          <cell r="AN236">
            <v>15.989999999999998</v>
          </cell>
          <cell r="AS236">
            <v>0</v>
          </cell>
          <cell r="AX236">
            <v>0</v>
          </cell>
          <cell r="BC236">
            <v>0</v>
          </cell>
          <cell r="BH236">
            <v>0</v>
          </cell>
          <cell r="BM236">
            <v>0</v>
          </cell>
          <cell r="BR236">
            <v>0</v>
          </cell>
          <cell r="BW236">
            <v>0</v>
          </cell>
          <cell r="CB236">
            <v>0</v>
          </cell>
          <cell r="CQ236" t="str">
            <v>изменение рыночной стоимости</v>
          </cell>
        </row>
        <row r="237">
          <cell r="B237" t="str">
            <v>Приобретение легкового автомобиля</v>
          </cell>
          <cell r="C237" t="str">
            <v>P_АТ.2025.07</v>
          </cell>
          <cell r="D237" t="str">
            <v>Н</v>
          </cell>
          <cell r="E237">
            <v>2025</v>
          </cell>
          <cell r="F237">
            <v>2025</v>
          </cell>
          <cell r="G237">
            <v>2025</v>
          </cell>
          <cell r="H237" t="str">
            <v>нд</v>
          </cell>
          <cell r="I237" t="str">
            <v>нд</v>
          </cell>
          <cell r="AI237">
            <v>0</v>
          </cell>
          <cell r="AN237">
            <v>2.4365999999999999</v>
          </cell>
          <cell r="AS237">
            <v>0</v>
          </cell>
          <cell r="AX237">
            <v>0</v>
          </cell>
          <cell r="BC237">
            <v>0</v>
          </cell>
          <cell r="BH237">
            <v>0</v>
          </cell>
          <cell r="BM237">
            <v>0</v>
          </cell>
          <cell r="BR237">
            <v>0</v>
          </cell>
          <cell r="BW237">
            <v>0</v>
          </cell>
          <cell r="CB237">
            <v>0</v>
          </cell>
        </row>
        <row r="238">
          <cell r="B238" t="str">
            <v>Приобретение электролаборатории  (2шт)</v>
          </cell>
          <cell r="C238" t="str">
            <v>Q_AT.2026.01</v>
          </cell>
          <cell r="D238" t="str">
            <v>Н</v>
          </cell>
          <cell r="E238">
            <v>2026</v>
          </cell>
          <cell r="F238">
            <v>2026</v>
          </cell>
          <cell r="G238" t="str">
            <v>нд</v>
          </cell>
          <cell r="H238" t="str">
            <v>нд</v>
          </cell>
          <cell r="I238" t="str">
            <v>нд</v>
          </cell>
          <cell r="AI238">
            <v>0</v>
          </cell>
          <cell r="AN238">
            <v>0</v>
          </cell>
          <cell r="AS238">
            <v>30.646476</v>
          </cell>
          <cell r="AX238">
            <v>0</v>
          </cell>
          <cell r="BC238">
            <v>0</v>
          </cell>
          <cell r="BH238">
            <v>0</v>
          </cell>
          <cell r="BM238">
            <v>0</v>
          </cell>
          <cell r="BR238">
            <v>0</v>
          </cell>
          <cell r="BW238">
            <v>0</v>
          </cell>
          <cell r="CB238">
            <v>0</v>
          </cell>
          <cell r="CQ238" t="str">
            <v xml:space="preserve">изменение титула и стоимости в связи с изменением кол-ва а/м </v>
          </cell>
        </row>
        <row r="239">
          <cell r="B239" t="str">
            <v>Приобретение эскаватора-погрузчика</v>
          </cell>
          <cell r="C239" t="str">
            <v>Q_AT.2026.02</v>
          </cell>
          <cell r="D239" t="str">
            <v>Н</v>
          </cell>
          <cell r="E239">
            <v>2026</v>
          </cell>
          <cell r="F239">
            <v>2026</v>
          </cell>
          <cell r="G239" t="str">
            <v>нд</v>
          </cell>
          <cell r="H239" t="str">
            <v>нд</v>
          </cell>
          <cell r="I239" t="str">
            <v>нд</v>
          </cell>
          <cell r="AI239">
            <v>0</v>
          </cell>
          <cell r="AN239">
            <v>0</v>
          </cell>
          <cell r="AS239">
            <v>9.7531199999999991</v>
          </cell>
          <cell r="AX239">
            <v>0</v>
          </cell>
          <cell r="BC239">
            <v>0</v>
          </cell>
          <cell r="BH239">
            <v>0</v>
          </cell>
          <cell r="BM239">
            <v>0</v>
          </cell>
          <cell r="BR239">
            <v>0</v>
          </cell>
          <cell r="BW239">
            <v>0</v>
          </cell>
          <cell r="CB239">
            <v>0</v>
          </cell>
        </row>
        <row r="240">
          <cell r="B240" t="str">
            <v xml:space="preserve">Приобретение легкового  автомобиля </v>
          </cell>
          <cell r="C240" t="str">
            <v>Q_AT.2026.03</v>
          </cell>
          <cell r="D240" t="str">
            <v>Н</v>
          </cell>
          <cell r="E240">
            <v>2026</v>
          </cell>
          <cell r="F240">
            <v>2026</v>
          </cell>
          <cell r="G240">
            <v>2026</v>
          </cell>
          <cell r="H240" t="str">
            <v>нд</v>
          </cell>
          <cell r="I240" t="str">
            <v>нд</v>
          </cell>
          <cell r="AI240">
            <v>0</v>
          </cell>
          <cell r="AN240">
            <v>0</v>
          </cell>
          <cell r="AS240">
            <v>1.7251101900000001</v>
          </cell>
          <cell r="AX240">
            <v>8.5998509999999992</v>
          </cell>
          <cell r="BC240">
            <v>0</v>
          </cell>
          <cell r="BH240">
            <v>0</v>
          </cell>
          <cell r="BM240">
            <v>0</v>
          </cell>
          <cell r="BR240">
            <v>0</v>
          </cell>
          <cell r="BW240">
            <v>0</v>
          </cell>
          <cell r="CB240">
            <v>0</v>
          </cell>
        </row>
        <row r="241">
          <cell r="B241" t="str">
            <v>Приобретение автогидроподъемника</v>
          </cell>
          <cell r="C241" t="str">
            <v>Q_AT.2026.04</v>
          </cell>
          <cell r="D241" t="str">
            <v>Н</v>
          </cell>
          <cell r="E241">
            <v>2026</v>
          </cell>
          <cell r="F241">
            <v>2026</v>
          </cell>
          <cell r="G241">
            <v>2026</v>
          </cell>
          <cell r="H241" t="str">
            <v>нд</v>
          </cell>
          <cell r="I241" t="str">
            <v>нд</v>
          </cell>
          <cell r="AI241">
            <v>0</v>
          </cell>
          <cell r="AN241">
            <v>0</v>
          </cell>
          <cell r="AS241">
            <v>20.26482</v>
          </cell>
          <cell r="AX241">
            <v>20.26482</v>
          </cell>
          <cell r="BC241">
            <v>0</v>
          </cell>
          <cell r="BH241">
            <v>0</v>
          </cell>
          <cell r="BM241">
            <v>0</v>
          </cell>
          <cell r="BR241">
            <v>0</v>
          </cell>
          <cell r="BW241">
            <v>0</v>
          </cell>
          <cell r="CB241">
            <v>0</v>
          </cell>
          <cell r="CQ241" t="str">
            <v>изменение рыночной стоимости</v>
          </cell>
        </row>
        <row r="242">
          <cell r="B242" t="str">
            <v>Приобретение электролаборатории</v>
          </cell>
          <cell r="C242" t="str">
            <v>Q_AT.2026.05</v>
          </cell>
          <cell r="D242" t="str">
            <v>Н</v>
          </cell>
          <cell r="E242">
            <v>2026</v>
          </cell>
          <cell r="F242">
            <v>2026</v>
          </cell>
          <cell r="G242">
            <v>2026</v>
          </cell>
          <cell r="H242" t="str">
            <v>нд</v>
          </cell>
          <cell r="I242" t="str">
            <v>нд</v>
          </cell>
          <cell r="AI242">
            <v>0</v>
          </cell>
          <cell r="AN242">
            <v>0</v>
          </cell>
          <cell r="AS242">
            <v>0</v>
          </cell>
          <cell r="AX242">
            <v>18.869907420000001</v>
          </cell>
          <cell r="BC242">
            <v>0</v>
          </cell>
          <cell r="BH242">
            <v>0</v>
          </cell>
          <cell r="BM242">
            <v>0</v>
          </cell>
          <cell r="BR242">
            <v>0</v>
          </cell>
          <cell r="BW242">
            <v>0</v>
          </cell>
          <cell r="CB242">
            <v>0</v>
          </cell>
        </row>
        <row r="243">
          <cell r="B243" t="str">
            <v>Приобретение эвакуатора</v>
          </cell>
          <cell r="C243" t="str">
            <v>Q_AT.2026.06</v>
          </cell>
          <cell r="D243" t="str">
            <v>Н</v>
          </cell>
          <cell r="E243">
            <v>2026</v>
          </cell>
          <cell r="F243">
            <v>2026</v>
          </cell>
          <cell r="G243">
            <v>2026</v>
          </cell>
          <cell r="H243" t="str">
            <v>нд</v>
          </cell>
          <cell r="I243" t="str">
            <v>нд</v>
          </cell>
          <cell r="AI243">
            <v>0</v>
          </cell>
          <cell r="AN243">
            <v>0</v>
          </cell>
          <cell r="AS243">
            <v>0</v>
          </cell>
          <cell r="AX243">
            <v>6.1074000000000002</v>
          </cell>
          <cell r="BC243">
            <v>0</v>
          </cell>
          <cell r="BH243">
            <v>0</v>
          </cell>
          <cell r="BM243">
            <v>0</v>
          </cell>
          <cell r="BR243">
            <v>0</v>
          </cell>
          <cell r="BW243">
            <v>0</v>
          </cell>
          <cell r="CB243">
            <v>0</v>
          </cell>
        </row>
        <row r="244">
          <cell r="B244" t="str">
            <v>Приобретение мини-погрузчика</v>
          </cell>
          <cell r="C244" t="str">
            <v>Q_AT.2026.07</v>
          </cell>
          <cell r="D244" t="str">
            <v>Н</v>
          </cell>
          <cell r="E244">
            <v>2026</v>
          </cell>
          <cell r="F244">
            <v>2026</v>
          </cell>
          <cell r="G244">
            <v>2026</v>
          </cell>
          <cell r="H244" t="str">
            <v>нд</v>
          </cell>
          <cell r="I244" t="str">
            <v>нд</v>
          </cell>
          <cell r="AI244">
            <v>0</v>
          </cell>
          <cell r="AN244">
            <v>0</v>
          </cell>
          <cell r="AS244">
            <v>0</v>
          </cell>
          <cell r="AX244">
            <v>7.4499749999999993</v>
          </cell>
          <cell r="BC244">
            <v>0</v>
          </cell>
          <cell r="BH244">
            <v>0</v>
          </cell>
          <cell r="BM244">
            <v>0</v>
          </cell>
          <cell r="BR244">
            <v>0</v>
          </cell>
          <cell r="BW244">
            <v>0</v>
          </cell>
          <cell r="CB244">
            <v>0</v>
          </cell>
        </row>
        <row r="245">
          <cell r="B245" t="str">
            <v xml:space="preserve">Приобретение авто. мастерской </v>
          </cell>
          <cell r="C245" t="str">
            <v>R_AT.2027.01</v>
          </cell>
          <cell r="D245" t="str">
            <v>Н</v>
          </cell>
          <cell r="E245">
            <v>2027</v>
          </cell>
          <cell r="F245">
            <v>2027</v>
          </cell>
          <cell r="G245">
            <v>2027</v>
          </cell>
          <cell r="H245" t="str">
            <v>нд</v>
          </cell>
          <cell r="I245" t="str">
            <v>нд</v>
          </cell>
          <cell r="AI245">
            <v>0</v>
          </cell>
          <cell r="AN245">
            <v>0</v>
          </cell>
          <cell r="AS245">
            <v>0</v>
          </cell>
          <cell r="AX245">
            <v>0</v>
          </cell>
          <cell r="BC245">
            <v>6.1783631100000003</v>
          </cell>
          <cell r="BH245">
            <v>6.2551990799999997</v>
          </cell>
          <cell r="BM245">
            <v>0</v>
          </cell>
          <cell r="BR245">
            <v>0</v>
          </cell>
          <cell r="BW245">
            <v>0</v>
          </cell>
          <cell r="CB245">
            <v>0</v>
          </cell>
          <cell r="CQ245" t="str">
            <v>изменение рыночной стоимости</v>
          </cell>
        </row>
        <row r="246">
          <cell r="B246" t="str">
            <v>Приобретение легкового  автомобиля  (3 шт)</v>
          </cell>
          <cell r="C246" t="str">
            <v>R_AT.2027.02</v>
          </cell>
          <cell r="D246" t="str">
            <v>Н</v>
          </cell>
          <cell r="E246">
            <v>2027</v>
          </cell>
          <cell r="F246">
            <v>2027</v>
          </cell>
          <cell r="G246">
            <v>2027</v>
          </cell>
          <cell r="H246" t="str">
            <v>нд</v>
          </cell>
          <cell r="I246" t="str">
            <v>нд</v>
          </cell>
          <cell r="AI246">
            <v>0</v>
          </cell>
          <cell r="AN246">
            <v>0</v>
          </cell>
          <cell r="AS246">
            <v>0</v>
          </cell>
          <cell r="AX246">
            <v>0</v>
          </cell>
          <cell r="BC246">
            <v>5.2406737799999998</v>
          </cell>
          <cell r="BH246">
            <v>4.4522946000000001</v>
          </cell>
          <cell r="BM246">
            <v>0</v>
          </cell>
          <cell r="BR246">
            <v>0</v>
          </cell>
          <cell r="BW246">
            <v>0</v>
          </cell>
          <cell r="CB246">
            <v>0</v>
          </cell>
          <cell r="CQ246" t="str">
            <v>изменение рыночной стоимости</v>
          </cell>
        </row>
        <row r="247">
          <cell r="B247" t="str">
            <v>Приобретение самосвала</v>
          </cell>
          <cell r="C247" t="str">
            <v>R_AT.2027.03</v>
          </cell>
          <cell r="D247" t="str">
            <v>Н</v>
          </cell>
          <cell r="E247">
            <v>2027</v>
          </cell>
          <cell r="F247">
            <v>2027</v>
          </cell>
          <cell r="G247">
            <v>2027</v>
          </cell>
          <cell r="H247" t="str">
            <v>нд</v>
          </cell>
          <cell r="I247" t="str">
            <v>нд</v>
          </cell>
          <cell r="AI247">
            <v>0</v>
          </cell>
          <cell r="AN247">
            <v>0</v>
          </cell>
          <cell r="AS247">
            <v>0</v>
          </cell>
          <cell r="AX247">
            <v>0</v>
          </cell>
          <cell r="BC247">
            <v>8.3400012799999992</v>
          </cell>
          <cell r="BH247">
            <v>0</v>
          </cell>
          <cell r="BM247">
            <v>0</v>
          </cell>
          <cell r="BR247">
            <v>0</v>
          </cell>
          <cell r="BW247">
            <v>0</v>
          </cell>
          <cell r="CB247">
            <v>0</v>
          </cell>
          <cell r="CQ247" t="str">
            <v>изменение рыночной стоимости</v>
          </cell>
        </row>
        <row r="248">
          <cell r="B248" t="str">
            <v xml:space="preserve">Приобретение автоподъемника </v>
          </cell>
          <cell r="C248" t="str">
            <v>R_AT.2027.04</v>
          </cell>
          <cell r="D248" t="str">
            <v>Н</v>
          </cell>
          <cell r="E248">
            <v>2027</v>
          </cell>
          <cell r="F248">
            <v>2027</v>
          </cell>
          <cell r="G248">
            <v>2027</v>
          </cell>
          <cell r="H248" t="str">
            <v>нд</v>
          </cell>
          <cell r="I248" t="str">
            <v>нд</v>
          </cell>
          <cell r="AI248">
            <v>0</v>
          </cell>
          <cell r="AN248">
            <v>0</v>
          </cell>
          <cell r="AS248">
            <v>0</v>
          </cell>
          <cell r="AX248">
            <v>0</v>
          </cell>
          <cell r="BC248">
            <v>21.075412799999999</v>
          </cell>
          <cell r="BH248">
            <v>20.832341399999997</v>
          </cell>
          <cell r="BM248">
            <v>0</v>
          </cell>
          <cell r="BR248">
            <v>0</v>
          </cell>
          <cell r="BW248">
            <v>0</v>
          </cell>
          <cell r="CB248">
            <v>0</v>
          </cell>
          <cell r="CQ248" t="str">
            <v>изменение рыночной стоимости</v>
          </cell>
        </row>
        <row r="249">
          <cell r="B249" t="str">
            <v xml:space="preserve">Приобретение автоподъемника </v>
          </cell>
          <cell r="C249" t="str">
            <v>R_AT.2027.05</v>
          </cell>
          <cell r="D249" t="str">
            <v>Н</v>
          </cell>
          <cell r="E249">
            <v>2027</v>
          </cell>
          <cell r="F249">
            <v>2027</v>
          </cell>
          <cell r="G249">
            <v>2027</v>
          </cell>
          <cell r="H249" t="str">
            <v>нд</v>
          </cell>
          <cell r="I249" t="str">
            <v>нд</v>
          </cell>
          <cell r="AI249">
            <v>0</v>
          </cell>
          <cell r="AN249">
            <v>0</v>
          </cell>
          <cell r="AS249">
            <v>0</v>
          </cell>
          <cell r="AX249">
            <v>0</v>
          </cell>
          <cell r="BC249">
            <v>12.99687767</v>
          </cell>
          <cell r="BH249">
            <v>20.832341399999997</v>
          </cell>
          <cell r="BM249">
            <v>0</v>
          </cell>
          <cell r="BR249">
            <v>0</v>
          </cell>
          <cell r="BW249">
            <v>0</v>
          </cell>
          <cell r="CB249">
            <v>0</v>
          </cell>
          <cell r="CQ249" t="str">
            <v>изменение рыночной стоимости</v>
          </cell>
        </row>
        <row r="250">
          <cell r="B250" t="str">
            <v xml:space="preserve">Приобретение электролаборатории </v>
          </cell>
          <cell r="C250" t="str">
            <v>R_AT.2027.06</v>
          </cell>
          <cell r="D250" t="str">
            <v>Н</v>
          </cell>
          <cell r="E250">
            <v>2027</v>
          </cell>
          <cell r="F250">
            <v>2027</v>
          </cell>
          <cell r="G250">
            <v>2027</v>
          </cell>
          <cell r="H250" t="str">
            <v>нд</v>
          </cell>
          <cell r="I250" t="str">
            <v>нд</v>
          </cell>
          <cell r="AI250">
            <v>0</v>
          </cell>
          <cell r="AN250">
            <v>0</v>
          </cell>
          <cell r="AS250">
            <v>0</v>
          </cell>
          <cell r="AX250">
            <v>0</v>
          </cell>
          <cell r="BC250">
            <v>0</v>
          </cell>
          <cell r="BH250">
            <v>19.700183352</v>
          </cell>
          <cell r="BM250">
            <v>0</v>
          </cell>
          <cell r="BR250">
            <v>0</v>
          </cell>
          <cell r="BW250">
            <v>0</v>
          </cell>
          <cell r="CB250">
            <v>0</v>
          </cell>
        </row>
        <row r="251">
          <cell r="B251" t="str">
            <v>Приобретение автогидроподъемника</v>
          </cell>
          <cell r="C251" t="str">
            <v>S_AT.2028.01</v>
          </cell>
          <cell r="D251" t="str">
            <v>Н</v>
          </cell>
          <cell r="E251">
            <v>2028</v>
          </cell>
          <cell r="F251">
            <v>2028</v>
          </cell>
          <cell r="G251">
            <v>2028</v>
          </cell>
          <cell r="H251" t="str">
            <v>нд</v>
          </cell>
          <cell r="I251" t="str">
            <v>нд</v>
          </cell>
          <cell r="AI251">
            <v>0</v>
          </cell>
          <cell r="AN251">
            <v>0</v>
          </cell>
          <cell r="AS251">
            <v>0</v>
          </cell>
          <cell r="AX251">
            <v>0</v>
          </cell>
          <cell r="BC251">
            <v>0</v>
          </cell>
          <cell r="BH251">
            <v>0</v>
          </cell>
          <cell r="BM251">
            <v>43.497928847999994</v>
          </cell>
          <cell r="BR251">
            <v>0</v>
          </cell>
          <cell r="BW251">
            <v>0</v>
          </cell>
          <cell r="CB251">
            <v>0</v>
          </cell>
        </row>
        <row r="252">
          <cell r="B252" t="str">
            <v xml:space="preserve">Приобретение легкового автомобиля </v>
          </cell>
          <cell r="C252" t="str">
            <v>S_AT.2028.02</v>
          </cell>
          <cell r="D252" t="str">
            <v>Н</v>
          </cell>
          <cell r="E252">
            <v>2028</v>
          </cell>
          <cell r="F252">
            <v>2028</v>
          </cell>
          <cell r="G252">
            <v>2028</v>
          </cell>
          <cell r="H252" t="str">
            <v>нд</v>
          </cell>
          <cell r="I252" t="str">
            <v>нд</v>
          </cell>
          <cell r="AI252">
            <v>0</v>
          </cell>
          <cell r="AN252">
            <v>0</v>
          </cell>
          <cell r="AS252">
            <v>0</v>
          </cell>
          <cell r="AX252">
            <v>0</v>
          </cell>
          <cell r="BC252">
            <v>0</v>
          </cell>
          <cell r="BH252">
            <v>0</v>
          </cell>
          <cell r="BM252">
            <v>9.3675486839999991</v>
          </cell>
          <cell r="BR252">
            <v>0</v>
          </cell>
          <cell r="BW252">
            <v>0</v>
          </cell>
          <cell r="CB252">
            <v>0</v>
          </cell>
        </row>
        <row r="253">
          <cell r="B253" t="str">
            <v>Приобретение бригадного автомобиля</v>
          </cell>
          <cell r="C253" t="str">
            <v>S_AT.2028.03</v>
          </cell>
          <cell r="D253" t="str">
            <v>Н</v>
          </cell>
          <cell r="E253">
            <v>2028</v>
          </cell>
          <cell r="F253">
            <v>2028</v>
          </cell>
          <cell r="G253">
            <v>2028</v>
          </cell>
          <cell r="H253" t="str">
            <v>нд</v>
          </cell>
          <cell r="I253" t="str">
            <v>нд</v>
          </cell>
          <cell r="AI253">
            <v>0</v>
          </cell>
          <cell r="AN253">
            <v>0</v>
          </cell>
          <cell r="AS253">
            <v>0</v>
          </cell>
          <cell r="AX253">
            <v>0</v>
          </cell>
          <cell r="BC253">
            <v>0</v>
          </cell>
          <cell r="BH253">
            <v>0</v>
          </cell>
          <cell r="BM253">
            <v>5.505529415999999</v>
          </cell>
          <cell r="BR253">
            <v>0</v>
          </cell>
          <cell r="BW253">
            <v>0</v>
          </cell>
          <cell r="CB253">
            <v>0</v>
          </cell>
        </row>
        <row r="254">
          <cell r="B254" t="str">
            <v>Приобретение КАМАЗа</v>
          </cell>
          <cell r="C254" t="str">
            <v>S_AT.2028.04</v>
          </cell>
          <cell r="D254" t="str">
            <v>Н</v>
          </cell>
          <cell r="E254">
            <v>2028</v>
          </cell>
          <cell r="F254">
            <v>2028</v>
          </cell>
          <cell r="G254">
            <v>2028</v>
          </cell>
          <cell r="H254" t="str">
            <v>нд</v>
          </cell>
          <cell r="I254" t="str">
            <v>нд</v>
          </cell>
          <cell r="AI254">
            <v>0</v>
          </cell>
          <cell r="AN254">
            <v>0</v>
          </cell>
          <cell r="AS254">
            <v>0</v>
          </cell>
          <cell r="AX254">
            <v>0</v>
          </cell>
          <cell r="BC254">
            <v>0</v>
          </cell>
          <cell r="BH254">
            <v>0</v>
          </cell>
          <cell r="BM254">
            <v>30.930585287999996</v>
          </cell>
          <cell r="BR254">
            <v>0</v>
          </cell>
          <cell r="BW254">
            <v>0</v>
          </cell>
          <cell r="CB254">
            <v>0</v>
          </cell>
        </row>
        <row r="255">
          <cell r="B255" t="str">
            <v xml:space="preserve">Покупка Легкового автомобиля </v>
          </cell>
          <cell r="C255" t="str">
            <v>T_AT.2029.01</v>
          </cell>
          <cell r="D255" t="str">
            <v>Н</v>
          </cell>
          <cell r="E255">
            <v>2029</v>
          </cell>
          <cell r="F255">
            <v>2029</v>
          </cell>
          <cell r="G255">
            <v>2029</v>
          </cell>
          <cell r="H255" t="str">
            <v>нд</v>
          </cell>
          <cell r="I255" t="str">
            <v>нд</v>
          </cell>
          <cell r="AI255">
            <v>0</v>
          </cell>
          <cell r="AN255">
            <v>0</v>
          </cell>
          <cell r="AS255">
            <v>0</v>
          </cell>
          <cell r="AX255">
            <v>0</v>
          </cell>
          <cell r="BC255">
            <v>0</v>
          </cell>
          <cell r="BH255">
            <v>0</v>
          </cell>
          <cell r="BM255">
            <v>0</v>
          </cell>
          <cell r="BR255">
            <v>0</v>
          </cell>
          <cell r="BW255">
            <v>9.9055319879999999</v>
          </cell>
          <cell r="CB255">
            <v>0</v>
          </cell>
        </row>
        <row r="256">
          <cell r="B256" t="str">
            <v>Приобретение а/м ремонтной-мастерской</v>
          </cell>
          <cell r="C256" t="str">
            <v>T_AT.2029.02</v>
          </cell>
          <cell r="D256" t="str">
            <v>Н</v>
          </cell>
          <cell r="E256">
            <v>2029</v>
          </cell>
          <cell r="F256">
            <v>2029</v>
          </cell>
          <cell r="G256">
            <v>2029</v>
          </cell>
          <cell r="H256" t="str">
            <v>нд</v>
          </cell>
          <cell r="I256" t="str">
            <v>нд</v>
          </cell>
          <cell r="AI256">
            <v>0</v>
          </cell>
          <cell r="AN256">
            <v>0</v>
          </cell>
          <cell r="AS256">
            <v>0</v>
          </cell>
          <cell r="AX256">
            <v>0</v>
          </cell>
          <cell r="BC256">
            <v>0</v>
          </cell>
          <cell r="BH256">
            <v>0</v>
          </cell>
          <cell r="BM256">
            <v>0</v>
          </cell>
          <cell r="BR256">
            <v>0</v>
          </cell>
          <cell r="BW256">
            <v>6.8177666639999996</v>
          </cell>
          <cell r="CB256">
            <v>0</v>
          </cell>
        </row>
        <row r="257">
          <cell r="B257" t="str">
            <v>Приобретение автогидроподъемника</v>
          </cell>
          <cell r="C257" t="str">
            <v>T_AT.2029.03</v>
          </cell>
          <cell r="D257" t="str">
            <v>Н</v>
          </cell>
          <cell r="E257">
            <v>2029</v>
          </cell>
          <cell r="F257">
            <v>2029</v>
          </cell>
          <cell r="G257">
            <v>2029</v>
          </cell>
          <cell r="H257" t="str">
            <v>нд</v>
          </cell>
          <cell r="I257" t="str">
            <v>нд</v>
          </cell>
          <cell r="AI257">
            <v>0</v>
          </cell>
          <cell r="AN257">
            <v>0</v>
          </cell>
          <cell r="AS257">
            <v>0</v>
          </cell>
          <cell r="AX257">
            <v>0</v>
          </cell>
          <cell r="BC257">
            <v>0</v>
          </cell>
          <cell r="BH257">
            <v>0</v>
          </cell>
          <cell r="BM257">
            <v>0</v>
          </cell>
          <cell r="BR257">
            <v>0</v>
          </cell>
          <cell r="BW257">
            <v>22.705920000000003</v>
          </cell>
          <cell r="CB257">
            <v>0</v>
          </cell>
        </row>
        <row r="258">
          <cell r="B258" t="str">
            <v>Приобретение бригадного автомобиля</v>
          </cell>
          <cell r="C258" t="str">
            <v>T_AT.2029.04</v>
          </cell>
          <cell r="D258" t="str">
            <v>Н</v>
          </cell>
          <cell r="E258">
            <v>2029</v>
          </cell>
          <cell r="F258">
            <v>2029</v>
          </cell>
          <cell r="G258">
            <v>2029</v>
          </cell>
          <cell r="H258" t="str">
            <v>нд</v>
          </cell>
          <cell r="I258" t="str">
            <v>нд</v>
          </cell>
          <cell r="AI258">
            <v>0</v>
          </cell>
          <cell r="AN258">
            <v>0</v>
          </cell>
          <cell r="AS258">
            <v>0</v>
          </cell>
          <cell r="AX258">
            <v>0</v>
          </cell>
          <cell r="BC258">
            <v>0</v>
          </cell>
          <cell r="BH258">
            <v>0</v>
          </cell>
          <cell r="BM258">
            <v>0</v>
          </cell>
          <cell r="BR258">
            <v>0</v>
          </cell>
          <cell r="BW258">
            <v>5.7477727080000003</v>
          </cell>
          <cell r="CB258">
            <v>0</v>
          </cell>
        </row>
        <row r="259">
          <cell r="B259" t="str">
            <v>Приобретение тягача</v>
          </cell>
          <cell r="C259" t="str">
            <v>T_AT.2029.05</v>
          </cell>
          <cell r="D259" t="str">
            <v>Н</v>
          </cell>
          <cell r="E259">
            <v>2029</v>
          </cell>
          <cell r="F259">
            <v>2029</v>
          </cell>
          <cell r="G259">
            <v>2029</v>
          </cell>
          <cell r="H259" t="str">
            <v>нд</v>
          </cell>
          <cell r="I259" t="str">
            <v>нд</v>
          </cell>
          <cell r="AI259">
            <v>0</v>
          </cell>
          <cell r="AN259">
            <v>0</v>
          </cell>
          <cell r="AS259">
            <v>0</v>
          </cell>
          <cell r="AX259">
            <v>0</v>
          </cell>
          <cell r="BC259">
            <v>0</v>
          </cell>
          <cell r="BH259">
            <v>0</v>
          </cell>
          <cell r="BM259">
            <v>0</v>
          </cell>
          <cell r="BR259">
            <v>0</v>
          </cell>
          <cell r="BW259">
            <v>13.479767136</v>
          </cell>
          <cell r="CB259">
            <v>0</v>
          </cell>
        </row>
        <row r="260">
          <cell r="B260" t="str">
            <v>Приобретение  бортового полуприцепа</v>
          </cell>
          <cell r="C260" t="str">
            <v>T_AT.2029.06</v>
          </cell>
          <cell r="D260" t="str">
            <v>Н</v>
          </cell>
          <cell r="E260">
            <v>2029</v>
          </cell>
          <cell r="F260">
            <v>2029</v>
          </cell>
          <cell r="G260">
            <v>2029</v>
          </cell>
          <cell r="H260" t="str">
            <v>нд</v>
          </cell>
          <cell r="I260" t="str">
            <v>нд</v>
          </cell>
          <cell r="AI260">
            <v>0</v>
          </cell>
          <cell r="AN260">
            <v>0</v>
          </cell>
          <cell r="AS260">
            <v>0</v>
          </cell>
          <cell r="AX260">
            <v>0</v>
          </cell>
          <cell r="BC260">
            <v>0</v>
          </cell>
          <cell r="BH260">
            <v>0</v>
          </cell>
          <cell r="BM260">
            <v>0</v>
          </cell>
          <cell r="BR260">
            <v>0</v>
          </cell>
          <cell r="BW260">
            <v>2.7558635039999997</v>
          </cell>
          <cell r="CB260">
            <v>0</v>
          </cell>
        </row>
        <row r="263">
          <cell r="B263" t="str">
            <v>Приобретение прочих основных средств</v>
          </cell>
          <cell r="C263" t="str">
            <v>P_ПС.2025.02</v>
          </cell>
          <cell r="D263" t="str">
            <v>Н</v>
          </cell>
          <cell r="E263">
            <v>2025</v>
          </cell>
          <cell r="F263">
            <v>2025</v>
          </cell>
          <cell r="G263">
            <v>2025</v>
          </cell>
          <cell r="AI263">
            <v>13.11205702</v>
          </cell>
          <cell r="AN263">
            <v>27.33400436599992</v>
          </cell>
          <cell r="AS263">
            <v>0</v>
          </cell>
          <cell r="AX263">
            <v>0</v>
          </cell>
          <cell r="BC263">
            <v>0</v>
          </cell>
          <cell r="BH263">
            <v>0</v>
          </cell>
          <cell r="BM263">
            <v>0</v>
          </cell>
          <cell r="BR263">
            <v>0</v>
          </cell>
          <cell r="BW263">
            <v>0</v>
          </cell>
          <cell r="CB263">
            <v>0</v>
          </cell>
          <cell r="CQ263" t="str">
            <v>изменение стоимости и увеличение основных средств</v>
          </cell>
        </row>
        <row r="264">
          <cell r="B264" t="str">
            <v>Приобретение прочих основных средств</v>
          </cell>
          <cell r="C264" t="str">
            <v>Q_ПС.2026.02</v>
          </cell>
          <cell r="D264" t="str">
            <v>Н</v>
          </cell>
          <cell r="E264">
            <v>2026</v>
          </cell>
          <cell r="F264">
            <v>2026</v>
          </cell>
          <cell r="G264">
            <v>2026</v>
          </cell>
          <cell r="AI264">
            <v>0</v>
          </cell>
          <cell r="AN264">
            <v>0</v>
          </cell>
          <cell r="AS264">
            <v>12.201516249999999</v>
          </cell>
          <cell r="AX264">
            <v>11.03961339</v>
          </cell>
          <cell r="BC264">
            <v>0</v>
          </cell>
          <cell r="BH264">
            <v>0</v>
          </cell>
          <cell r="BM264">
            <v>0</v>
          </cell>
          <cell r="BR264">
            <v>0</v>
          </cell>
          <cell r="BW264">
            <v>0</v>
          </cell>
          <cell r="CB264">
            <v>0</v>
          </cell>
          <cell r="CQ264" t="str">
            <v>изменение стоимости и увеличение основных средств</v>
          </cell>
        </row>
        <row r="265">
          <cell r="B265" t="str">
            <v>Приобретение прочих основных средств</v>
          </cell>
          <cell r="C265" t="str">
            <v>R_ПС.2027.02</v>
          </cell>
          <cell r="D265" t="str">
            <v>Н</v>
          </cell>
          <cell r="E265">
            <v>2027</v>
          </cell>
          <cell r="F265">
            <v>2027</v>
          </cell>
          <cell r="G265">
            <v>2027</v>
          </cell>
          <cell r="AI265">
            <v>0</v>
          </cell>
          <cell r="AN265">
            <v>0</v>
          </cell>
          <cell r="AS265">
            <v>0</v>
          </cell>
          <cell r="AX265">
            <v>0</v>
          </cell>
          <cell r="BC265">
            <v>0.39402853999999998</v>
          </cell>
          <cell r="BH265">
            <v>2.1960388004639997</v>
          </cell>
          <cell r="BM265">
            <v>0</v>
          </cell>
          <cell r="BR265">
            <v>0</v>
          </cell>
          <cell r="BW265">
            <v>0</v>
          </cell>
          <cell r="CB265">
            <v>0</v>
          </cell>
          <cell r="CQ265" t="str">
            <v>изменение стоимости и увеличение основных средств</v>
          </cell>
        </row>
        <row r="266">
          <cell r="B266" t="str">
            <v>Приобретение прочих основных средств</v>
          </cell>
          <cell r="C266" t="str">
            <v>S_ПС.2028.02</v>
          </cell>
          <cell r="D266" t="str">
            <v>Н</v>
          </cell>
          <cell r="E266">
            <v>2028</v>
          </cell>
          <cell r="F266">
            <v>2028</v>
          </cell>
          <cell r="G266">
            <v>2028</v>
          </cell>
          <cell r="AI266">
            <v>0</v>
          </cell>
          <cell r="AN266">
            <v>0</v>
          </cell>
          <cell r="AS266">
            <v>0</v>
          </cell>
          <cell r="AX266">
            <v>0</v>
          </cell>
          <cell r="BC266">
            <v>0</v>
          </cell>
          <cell r="BH266">
            <v>0</v>
          </cell>
          <cell r="BM266">
            <v>6.2745854189790231</v>
          </cell>
          <cell r="BR266">
            <v>0</v>
          </cell>
          <cell r="BW266">
            <v>0</v>
          </cell>
          <cell r="CB266">
            <v>0</v>
          </cell>
          <cell r="CQ266" t="str">
            <v>изменение стоимости и увеличение основных средств</v>
          </cell>
        </row>
        <row r="267">
          <cell r="B267" t="str">
            <v>Приобретение прочих основных средств</v>
          </cell>
          <cell r="C267" t="str">
            <v>T_ПС.2029.02</v>
          </cell>
          <cell r="D267" t="str">
            <v>Н</v>
          </cell>
          <cell r="E267">
            <v>2029</v>
          </cell>
          <cell r="F267">
            <v>2029</v>
          </cell>
          <cell r="G267">
            <v>2029</v>
          </cell>
          <cell r="AI267">
            <v>0</v>
          </cell>
          <cell r="AN267">
            <v>0</v>
          </cell>
          <cell r="AS267">
            <v>0</v>
          </cell>
          <cell r="AX267">
            <v>0</v>
          </cell>
          <cell r="BC267">
            <v>0</v>
          </cell>
          <cell r="BH267">
            <v>0</v>
          </cell>
          <cell r="BM267">
            <v>0</v>
          </cell>
          <cell r="BR267">
            <v>0</v>
          </cell>
          <cell r="BW267">
            <v>9.146826650588963</v>
          </cell>
          <cell r="CB267">
            <v>0</v>
          </cell>
          <cell r="CQ267" t="str">
            <v>изменение стоимости и увеличение основных средств</v>
          </cell>
        </row>
        <row r="268">
          <cell r="B268" t="str">
            <v>Приобретение оргтехники</v>
          </cell>
          <cell r="C268" t="str">
            <v>P_ПС.2025.01</v>
          </cell>
          <cell r="D268" t="str">
            <v>Н</v>
          </cell>
          <cell r="E268">
            <v>2025</v>
          </cell>
          <cell r="F268">
            <v>2025</v>
          </cell>
          <cell r="G268">
            <v>2025</v>
          </cell>
          <cell r="AI268">
            <v>1.5571200000000001</v>
          </cell>
          <cell r="AN268">
            <v>1.7753480000000039</v>
          </cell>
          <cell r="AS268">
            <v>0</v>
          </cell>
          <cell r="AX268">
            <v>0</v>
          </cell>
          <cell r="BC268">
            <v>0</v>
          </cell>
          <cell r="BH268">
            <v>0</v>
          </cell>
          <cell r="BM268">
            <v>0</v>
          </cell>
          <cell r="BR268">
            <v>0</v>
          </cell>
          <cell r="BW268">
            <v>0</v>
          </cell>
          <cell r="CB268">
            <v>0</v>
          </cell>
          <cell r="CQ268" t="str">
            <v>изменение стоимости и увеличение основных средств</v>
          </cell>
        </row>
        <row r="269">
          <cell r="B269" t="str">
            <v>Приобретение оргтехники</v>
          </cell>
          <cell r="C269" t="str">
            <v>Q_ПС.2026.01</v>
          </cell>
          <cell r="D269" t="str">
            <v>Н</v>
          </cell>
          <cell r="E269">
            <v>2026</v>
          </cell>
          <cell r="F269">
            <v>2026</v>
          </cell>
          <cell r="G269">
            <v>2026</v>
          </cell>
          <cell r="AI269">
            <v>0</v>
          </cell>
          <cell r="AN269">
            <v>0</v>
          </cell>
          <cell r="AS269">
            <v>1.1410820399999999</v>
          </cell>
          <cell r="AX269">
            <v>2.9568661199999999</v>
          </cell>
          <cell r="BC269">
            <v>0</v>
          </cell>
          <cell r="BH269">
            <v>0</v>
          </cell>
          <cell r="BM269">
            <v>0</v>
          </cell>
          <cell r="BR269">
            <v>0</v>
          </cell>
          <cell r="BW269">
            <v>0</v>
          </cell>
          <cell r="CB269">
            <v>0</v>
          </cell>
          <cell r="CQ269" t="str">
            <v>изменение стоимости и увеличение основных средств</v>
          </cell>
        </row>
        <row r="270">
          <cell r="B270" t="str">
            <v>Приобретение оргтехники</v>
          </cell>
          <cell r="C270" t="str">
            <v>R_ПС.2027.01</v>
          </cell>
          <cell r="D270" t="str">
            <v>Н</v>
          </cell>
          <cell r="E270">
            <v>2027</v>
          </cell>
          <cell r="F270">
            <v>2027</v>
          </cell>
          <cell r="G270">
            <v>2027</v>
          </cell>
          <cell r="AI270">
            <v>0</v>
          </cell>
          <cell r="AN270">
            <v>0</v>
          </cell>
          <cell r="AS270">
            <v>0</v>
          </cell>
          <cell r="AX270">
            <v>0</v>
          </cell>
          <cell r="BC270">
            <v>1.0032300199999999</v>
          </cell>
          <cell r="BH270">
            <v>1.4794205399999998</v>
          </cell>
          <cell r="BM270">
            <v>0</v>
          </cell>
          <cell r="BR270">
            <v>0</v>
          </cell>
          <cell r="BW270">
            <v>0</v>
          </cell>
          <cell r="CB270">
            <v>0</v>
          </cell>
          <cell r="CQ270" t="str">
            <v>изменение стоимости и увеличение основных средств</v>
          </cell>
        </row>
        <row r="271">
          <cell r="B271" t="str">
            <v>Приобретение оргтехники</v>
          </cell>
          <cell r="C271" t="str">
            <v>S_ПС.2028.01</v>
          </cell>
          <cell r="D271" t="str">
            <v>Н</v>
          </cell>
          <cell r="E271">
            <v>2028</v>
          </cell>
          <cell r="F271">
            <v>2028</v>
          </cell>
          <cell r="G271">
            <v>2025</v>
          </cell>
          <cell r="AI271">
            <v>0</v>
          </cell>
          <cell r="AN271">
            <v>0</v>
          </cell>
          <cell r="AS271">
            <v>0</v>
          </cell>
          <cell r="AX271">
            <v>0</v>
          </cell>
          <cell r="BC271">
            <v>0</v>
          </cell>
          <cell r="BH271">
            <v>0</v>
          </cell>
          <cell r="BM271">
            <v>3.5829760511437438</v>
          </cell>
          <cell r="BR271">
            <v>0</v>
          </cell>
          <cell r="BW271">
            <v>0</v>
          </cell>
          <cell r="CB271">
            <v>0</v>
          </cell>
          <cell r="CQ271" t="str">
            <v>изменение стоимости и увеличение основных средств</v>
          </cell>
        </row>
        <row r="272">
          <cell r="B272" t="str">
            <v>Приобретение оргтехники</v>
          </cell>
          <cell r="C272" t="str">
            <v>T_ПС.2029.01</v>
          </cell>
          <cell r="D272" t="str">
            <v>Н</v>
          </cell>
          <cell r="E272">
            <v>2028</v>
          </cell>
          <cell r="F272">
            <v>2028</v>
          </cell>
          <cell r="G272">
            <v>2025</v>
          </cell>
          <cell r="AI272">
            <v>0</v>
          </cell>
          <cell r="AN272">
            <v>0</v>
          </cell>
          <cell r="AS272">
            <v>0</v>
          </cell>
          <cell r="AX272">
            <v>0</v>
          </cell>
          <cell r="BC272">
            <v>0</v>
          </cell>
          <cell r="BH272">
            <v>0</v>
          </cell>
          <cell r="BM272">
            <v>0</v>
          </cell>
          <cell r="BR272">
            <v>0</v>
          </cell>
          <cell r="BW272">
            <v>6.647114010469763</v>
          </cell>
          <cell r="CB272">
            <v>0</v>
          </cell>
          <cell r="CQ272" t="str">
            <v>изменение стоимости и увеличение основных средств</v>
          </cell>
        </row>
        <row r="278">
          <cell r="B278" t="str">
            <v>Консолидация электросетевых активов</v>
          </cell>
        </row>
        <row r="279">
          <cell r="B279" t="str">
            <v xml:space="preserve">КТП-10/0,4 кВ №5 (400кВА) </v>
          </cell>
          <cell r="C279" t="str">
            <v>Р_ПО.2025.01</v>
          </cell>
          <cell r="E279">
            <v>2025</v>
          </cell>
          <cell r="F279">
            <v>2025</v>
          </cell>
          <cell r="G279">
            <v>2025</v>
          </cell>
          <cell r="AI279">
            <v>0</v>
          </cell>
          <cell r="AN279">
            <v>0.17771797</v>
          </cell>
          <cell r="AV279">
            <v>0</v>
          </cell>
          <cell r="AX279">
            <v>0</v>
          </cell>
          <cell r="BF279">
            <v>0</v>
          </cell>
          <cell r="BH279">
            <v>0</v>
          </cell>
          <cell r="BP279">
            <v>0</v>
          </cell>
          <cell r="BR279">
            <v>0</v>
          </cell>
          <cell r="BZ279">
            <v>0</v>
          </cell>
          <cell r="CB279">
            <v>0</v>
          </cell>
        </row>
        <row r="280">
          <cell r="B280" t="str">
            <v xml:space="preserve">КТП-10/0,4 кВ №7 (1000кВА) </v>
          </cell>
          <cell r="C280" t="str">
            <v>Р_ПО.2025.02</v>
          </cell>
          <cell r="E280">
            <v>2025</v>
          </cell>
          <cell r="F280">
            <v>2025</v>
          </cell>
          <cell r="G280">
            <v>2025</v>
          </cell>
          <cell r="AI280">
            <v>0</v>
          </cell>
          <cell r="AN280">
            <v>0.27501966</v>
          </cell>
          <cell r="AV280">
            <v>0</v>
          </cell>
          <cell r="AX280">
            <v>0</v>
          </cell>
          <cell r="BF280">
            <v>0</v>
          </cell>
          <cell r="BH280">
            <v>0</v>
          </cell>
          <cell r="BP280">
            <v>0</v>
          </cell>
          <cell r="BR280">
            <v>0</v>
          </cell>
          <cell r="BZ280">
            <v>0</v>
          </cell>
          <cell r="CB280">
            <v>0</v>
          </cell>
        </row>
        <row r="281">
          <cell r="B281" t="str">
            <v xml:space="preserve">КТП-10/0,4 кВ №3 (630кВА) </v>
          </cell>
          <cell r="C281" t="str">
            <v>Р_ПО.2025.03</v>
          </cell>
          <cell r="E281">
            <v>2025</v>
          </cell>
          <cell r="F281">
            <v>2025</v>
          </cell>
          <cell r="G281">
            <v>2025</v>
          </cell>
          <cell r="AI281">
            <v>0</v>
          </cell>
          <cell r="AN281">
            <v>0.27243938000000001</v>
          </cell>
          <cell r="AV281">
            <v>0</v>
          </cell>
          <cell r="AX281">
            <v>0</v>
          </cell>
          <cell r="BF281">
            <v>0</v>
          </cell>
          <cell r="BH281">
            <v>0</v>
          </cell>
          <cell r="BP281">
            <v>0</v>
          </cell>
          <cell r="BR281">
            <v>0</v>
          </cell>
          <cell r="BZ281">
            <v>0</v>
          </cell>
          <cell r="CB281">
            <v>0</v>
          </cell>
        </row>
        <row r="282">
          <cell r="B282" t="str">
            <v xml:space="preserve">ТП -10/0,4 кВ № 995 (2*1000кВА), КЛ-10кВ от ТП-995 (яч.1- 90м. яч.8-90, яч.2-65м., яч.7-65м), </v>
          </cell>
          <cell r="C282" t="str">
            <v>Р_ПО.2025.04</v>
          </cell>
          <cell r="E282">
            <v>2025</v>
          </cell>
          <cell r="F282">
            <v>2025</v>
          </cell>
          <cell r="G282">
            <v>2025</v>
          </cell>
          <cell r="AI282">
            <v>0</v>
          </cell>
          <cell r="AN282">
            <v>0.1</v>
          </cell>
          <cell r="AV282">
            <v>0</v>
          </cell>
          <cell r="AX282">
            <v>0</v>
          </cell>
          <cell r="BF282">
            <v>0</v>
          </cell>
          <cell r="BH282">
            <v>0</v>
          </cell>
          <cell r="BP282">
            <v>0</v>
          </cell>
          <cell r="BR282">
            <v>0</v>
          </cell>
          <cell r="BZ282">
            <v>0</v>
          </cell>
          <cell r="CB282">
            <v>0</v>
          </cell>
        </row>
        <row r="283">
          <cell r="B283" t="str">
            <v>ВЛ-0,4 кВ от ТП-5703 (981)м</v>
          </cell>
          <cell r="C283" t="str">
            <v>Р_ПО.2025.05</v>
          </cell>
          <cell r="E283">
            <v>2025</v>
          </cell>
          <cell r="F283">
            <v>2025</v>
          </cell>
          <cell r="G283">
            <v>2025</v>
          </cell>
          <cell r="AI283">
            <v>0</v>
          </cell>
          <cell r="AN283">
            <v>0.04</v>
          </cell>
          <cell r="AV283">
            <v>0</v>
          </cell>
          <cell r="AX283">
            <v>0</v>
          </cell>
          <cell r="BF283">
            <v>0</v>
          </cell>
          <cell r="BH283">
            <v>0</v>
          </cell>
          <cell r="BP283">
            <v>0</v>
          </cell>
          <cell r="BR283">
            <v>0</v>
          </cell>
          <cell r="BZ283">
            <v>0</v>
          </cell>
          <cell r="CB283">
            <v>0</v>
          </cell>
        </row>
        <row r="284">
          <cell r="B284" t="str">
            <v>ВЛ-0,4 кВ от ТП-5703 (1625)м</v>
          </cell>
          <cell r="C284" t="str">
            <v>Р_ПО.2025.06</v>
          </cell>
          <cell r="E284">
            <v>2025</v>
          </cell>
          <cell r="F284">
            <v>2025</v>
          </cell>
          <cell r="G284">
            <v>2025</v>
          </cell>
          <cell r="AI284">
            <v>0</v>
          </cell>
          <cell r="AN284">
            <v>0.06</v>
          </cell>
          <cell r="AV284">
            <v>0</v>
          </cell>
          <cell r="AX284">
            <v>0</v>
          </cell>
          <cell r="BF284">
            <v>0</v>
          </cell>
          <cell r="BH284">
            <v>0</v>
          </cell>
          <cell r="BP284">
            <v>0</v>
          </cell>
          <cell r="BR284">
            <v>0</v>
          </cell>
          <cell r="BZ284">
            <v>0</v>
          </cell>
          <cell r="CB284">
            <v>0</v>
          </cell>
        </row>
        <row r="285">
          <cell r="B285">
            <v>0</v>
          </cell>
          <cell r="C285">
            <v>0</v>
          </cell>
          <cell r="AI285">
            <v>0</v>
          </cell>
          <cell r="AN285">
            <v>0</v>
          </cell>
          <cell r="AV285">
            <v>0</v>
          </cell>
          <cell r="AX285">
            <v>0</v>
          </cell>
          <cell r="BF285">
            <v>0</v>
          </cell>
          <cell r="BH285">
            <v>0</v>
          </cell>
          <cell r="BP285">
            <v>0</v>
          </cell>
          <cell r="BR285">
            <v>0</v>
          </cell>
          <cell r="BZ285">
            <v>0</v>
          </cell>
          <cell r="CB285">
            <v>0</v>
          </cell>
        </row>
        <row r="286">
          <cell r="AI286">
            <v>0</v>
          </cell>
          <cell r="AN286">
            <v>0</v>
          </cell>
          <cell r="AV286">
            <v>0</v>
          </cell>
          <cell r="AX286">
            <v>0</v>
          </cell>
          <cell r="BF286">
            <v>0</v>
          </cell>
          <cell r="BH286">
            <v>0</v>
          </cell>
          <cell r="BP286">
            <v>0</v>
          </cell>
          <cell r="BR286">
            <v>0</v>
          </cell>
          <cell r="BZ286">
            <v>0</v>
          </cell>
          <cell r="CB286">
            <v>0</v>
          </cell>
        </row>
        <row r="288">
          <cell r="B288" t="str">
            <v>ПИР для строительства будущих лет</v>
          </cell>
        </row>
        <row r="289">
          <cell r="B289" t="str">
            <v>ПИР. АСУ ТП</v>
          </cell>
          <cell r="C289" t="str">
            <v>P_ПИР.2025.01</v>
          </cell>
          <cell r="D289" t="str">
            <v>П</v>
          </cell>
          <cell r="E289">
            <v>2025</v>
          </cell>
          <cell r="F289">
            <v>2025</v>
          </cell>
          <cell r="G289">
            <v>2025</v>
          </cell>
          <cell r="AI289">
            <v>1.7780062299999999</v>
          </cell>
          <cell r="AN289">
            <v>1.296</v>
          </cell>
          <cell r="AS289">
            <v>0</v>
          </cell>
          <cell r="AX289">
            <v>0</v>
          </cell>
          <cell r="BC289">
            <v>0</v>
          </cell>
          <cell r="BH289">
            <v>0</v>
          </cell>
          <cell r="BM289">
            <v>0</v>
          </cell>
          <cell r="BR289">
            <v>0</v>
          </cell>
          <cell r="BW289">
            <v>0</v>
          </cell>
          <cell r="CB289">
            <v>0</v>
          </cell>
          <cell r="CQ289" t="str">
            <v>корректировка ПИР</v>
          </cell>
        </row>
        <row r="290">
          <cell r="B290" t="str">
            <v>ПИР на модернизацию РП-43 РУ-10кВ в части установки комплекса дуговой защиты</v>
          </cell>
          <cell r="C290" t="str">
            <v>P_ПИР.2025.02</v>
          </cell>
          <cell r="D290" t="str">
            <v>П</v>
          </cell>
          <cell r="E290">
            <v>2025</v>
          </cell>
          <cell r="F290">
            <v>2025</v>
          </cell>
          <cell r="G290">
            <v>2025</v>
          </cell>
          <cell r="AI290">
            <v>0.16478312000000001</v>
          </cell>
          <cell r="AN290">
            <v>2.2499999999999999E-2</v>
          </cell>
          <cell r="AS290">
            <v>0</v>
          </cell>
          <cell r="AX290">
            <v>0</v>
          </cell>
          <cell r="BC290">
            <v>0</v>
          </cell>
          <cell r="BH290">
            <v>0</v>
          </cell>
          <cell r="BM290">
            <v>0</v>
          </cell>
          <cell r="BR290">
            <v>0</v>
          </cell>
          <cell r="BW290">
            <v>0</v>
          </cell>
          <cell r="CB290">
            <v>0</v>
          </cell>
          <cell r="CQ290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91">
          <cell r="B291" t="str">
            <v>ПИР на модернизацию РП-18 РУ-10кВ в части установки комплекса дуговой защиты</v>
          </cell>
          <cell r="C291" t="str">
            <v>P_ПИР.2025.03</v>
          </cell>
          <cell r="D291" t="str">
            <v>П</v>
          </cell>
          <cell r="E291">
            <v>2025</v>
          </cell>
          <cell r="F291">
            <v>2025</v>
          </cell>
          <cell r="G291">
            <v>2025</v>
          </cell>
          <cell r="AI291">
            <v>0.16478312000000001</v>
          </cell>
          <cell r="AN291">
            <v>2.2499999999999999E-2</v>
          </cell>
          <cell r="AS291">
            <v>0</v>
          </cell>
          <cell r="AX291">
            <v>0</v>
          </cell>
          <cell r="BC291">
            <v>0</v>
          </cell>
          <cell r="BH291">
            <v>0</v>
          </cell>
          <cell r="BM291">
            <v>0</v>
          </cell>
          <cell r="BR291">
            <v>0</v>
          </cell>
          <cell r="BW291">
            <v>0</v>
          </cell>
          <cell r="CB291">
            <v>0</v>
          </cell>
          <cell r="CQ291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92">
          <cell r="B292" t="str">
            <v>ПИР на модернизацию ПС 110/6 кВ ЗИФ ЗРУ 6кВ в части установки комплекса дуговой защиты</v>
          </cell>
          <cell r="C292" t="str">
            <v>P_ПИР.2025.04</v>
          </cell>
          <cell r="D292" t="str">
            <v>П</v>
          </cell>
          <cell r="E292">
            <v>2025</v>
          </cell>
          <cell r="F292">
            <v>2025</v>
          </cell>
          <cell r="G292">
            <v>2025</v>
          </cell>
          <cell r="AI292">
            <v>0.16478312000000001</v>
          </cell>
          <cell r="AN292">
            <v>9.5000003999999985E-2</v>
          </cell>
          <cell r="AS292">
            <v>0</v>
          </cell>
          <cell r="AX292">
            <v>0</v>
          </cell>
          <cell r="BC292">
            <v>0</v>
          </cell>
          <cell r="BH292">
            <v>0</v>
          </cell>
          <cell r="BM292">
            <v>0</v>
          </cell>
          <cell r="BR292">
            <v>0</v>
          </cell>
          <cell r="BW292">
            <v>0</v>
          </cell>
          <cell r="CB292">
            <v>0</v>
          </cell>
          <cell r="CQ292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93">
          <cell r="B293" t="str">
            <v>ПИР на строительство электроческих сетей КЛ-10кВ КТП-521 - КТП-5105 в районе проспекта Победы, г.Пенза</v>
          </cell>
          <cell r="C293" t="str">
            <v>P_ПИР.2025.05</v>
          </cell>
          <cell r="D293" t="str">
            <v>П</v>
          </cell>
          <cell r="E293">
            <v>2025</v>
          </cell>
          <cell r="F293">
            <v>2025</v>
          </cell>
          <cell r="G293">
            <v>2025</v>
          </cell>
          <cell r="AI293">
            <v>9.8010979999999998E-2</v>
          </cell>
          <cell r="AN293">
            <v>9.8010983999999995E-2</v>
          </cell>
          <cell r="AS293">
            <v>0</v>
          </cell>
          <cell r="AX293">
            <v>0</v>
          </cell>
          <cell r="BC293">
            <v>0</v>
          </cell>
          <cell r="BH293">
            <v>0</v>
          </cell>
          <cell r="BM293">
            <v>0</v>
          </cell>
          <cell r="BR293">
            <v>0</v>
          </cell>
          <cell r="BW293">
            <v>0</v>
          </cell>
          <cell r="CB293">
            <v>0</v>
          </cell>
          <cell r="CQ293" t="str">
            <v>корректировка ПИР</v>
          </cell>
        </row>
        <row r="294">
          <cell r="B294" t="str">
            <v>ПИР. Реконструкция линейного объекта 2КЛ-10 кВ РП-22 – ТП-562 по пр-ту Строителей, г.Пенза (1 этап)</v>
          </cell>
          <cell r="C294" t="str">
            <v>P_ПИР.2025.06</v>
          </cell>
          <cell r="D294" t="str">
            <v>П</v>
          </cell>
          <cell r="E294">
            <v>2025</v>
          </cell>
          <cell r="F294">
            <v>2025</v>
          </cell>
          <cell r="G294">
            <v>2025</v>
          </cell>
          <cell r="AI294">
            <v>0</v>
          </cell>
          <cell r="AN294">
            <v>0.18</v>
          </cell>
          <cell r="AS294">
            <v>0</v>
          </cell>
          <cell r="AX294">
            <v>0</v>
          </cell>
          <cell r="BC294">
            <v>0</v>
          </cell>
          <cell r="BH294">
            <v>0</v>
          </cell>
          <cell r="BM294">
            <v>0</v>
          </cell>
          <cell r="BR294">
            <v>0</v>
          </cell>
          <cell r="BW294">
            <v>0</v>
          </cell>
          <cell r="CB294">
            <v>0</v>
          </cell>
          <cell r="CQ294" t="str">
            <v>корректировка ПИР</v>
          </cell>
        </row>
        <row r="295">
          <cell r="B295" t="str">
            <v>ПИР. Реконструкция линейного объекта КЛ-10 кВ ТП-253 – ТП-236 по ул. Минской, г.Пенза</v>
          </cell>
          <cell r="C295" t="str">
            <v>P_ПИР.2025.07</v>
          </cell>
          <cell r="D295" t="str">
            <v>П</v>
          </cell>
          <cell r="E295">
            <v>2025</v>
          </cell>
          <cell r="F295">
            <v>2025</v>
          </cell>
          <cell r="G295">
            <v>2025</v>
          </cell>
          <cell r="AI295">
            <v>0</v>
          </cell>
          <cell r="AN295">
            <v>8.4000000000000005E-2</v>
          </cell>
          <cell r="AS295">
            <v>0</v>
          </cell>
          <cell r="AX295">
            <v>0</v>
          </cell>
          <cell r="BC295">
            <v>0</v>
          </cell>
          <cell r="BH295">
            <v>0</v>
          </cell>
          <cell r="BM295">
            <v>0</v>
          </cell>
          <cell r="BR295">
            <v>0</v>
          </cell>
          <cell r="BW295">
            <v>0</v>
          </cell>
          <cell r="CB295">
            <v>0</v>
          </cell>
          <cell r="CQ295" t="str">
            <v>корректировка ПИР</v>
          </cell>
        </row>
        <row r="296">
          <cell r="B296" t="str">
            <v>ПИР. Строительство электрических сетей КЛ-10 ф.54 от ПС 110/10 "Терновка"-РТП №681</v>
          </cell>
          <cell r="C296" t="str">
            <v>P_ПИР.2025.08</v>
          </cell>
          <cell r="D296" t="str">
            <v>П</v>
          </cell>
          <cell r="E296">
            <v>2025</v>
          </cell>
          <cell r="F296">
            <v>2025</v>
          </cell>
          <cell r="G296">
            <v>2025</v>
          </cell>
          <cell r="AI296">
            <v>0</v>
          </cell>
          <cell r="AN296">
            <v>0.14399999999999999</v>
          </cell>
          <cell r="AS296">
            <v>0</v>
          </cell>
          <cell r="AX296">
            <v>0</v>
          </cell>
          <cell r="BC296">
            <v>0</v>
          </cell>
          <cell r="BH296">
            <v>0</v>
          </cell>
          <cell r="BM296">
            <v>0</v>
          </cell>
          <cell r="BR296">
            <v>0</v>
          </cell>
          <cell r="BW296">
            <v>0</v>
          </cell>
          <cell r="CB296">
            <v>0</v>
          </cell>
          <cell r="CQ296" t="str">
            <v>корректировка ПИР</v>
          </cell>
        </row>
        <row r="297">
          <cell r="B297" t="str">
            <v>ПИР. Реконструкция линейного объекта КЛ-10кВ ТП-310-ТП-384 по ул.Мотоциклетной, г.Пенза</v>
          </cell>
          <cell r="C297" t="str">
            <v>P_ПИР.2025.09</v>
          </cell>
          <cell r="D297" t="str">
            <v>П</v>
          </cell>
          <cell r="E297">
            <v>2025</v>
          </cell>
          <cell r="F297">
            <v>2025</v>
          </cell>
          <cell r="G297">
            <v>2025</v>
          </cell>
          <cell r="AI297">
            <v>0</v>
          </cell>
          <cell r="AN297">
            <v>8.4000000000000005E-2</v>
          </cell>
          <cell r="AS297">
            <v>0</v>
          </cell>
          <cell r="AX297">
            <v>0</v>
          </cell>
          <cell r="BC297">
            <v>0</v>
          </cell>
          <cell r="BH297">
            <v>0</v>
          </cell>
          <cell r="BM297">
            <v>0</v>
          </cell>
          <cell r="BR297">
            <v>0</v>
          </cell>
          <cell r="BW297">
            <v>0</v>
          </cell>
          <cell r="CB297">
            <v>0</v>
          </cell>
          <cell r="CQ297" t="str">
            <v>корректировка ПИР</v>
          </cell>
        </row>
        <row r="298">
          <cell r="B298" t="str">
            <v>ПИР. Реконструкция линейного объекта КЛ-10кВ ТП-310-ТП-392 по ул.Тимирязева, г.Пенза</v>
          </cell>
          <cell r="C298" t="str">
            <v>P_ПИР.2025.10</v>
          </cell>
          <cell r="D298" t="str">
            <v>П</v>
          </cell>
          <cell r="E298">
            <v>2025</v>
          </cell>
          <cell r="F298">
            <v>2025</v>
          </cell>
          <cell r="G298">
            <v>2025</v>
          </cell>
          <cell r="AI298">
            <v>0</v>
          </cell>
          <cell r="AN298">
            <v>8.4000000000000005E-2</v>
          </cell>
          <cell r="AS298">
            <v>0</v>
          </cell>
          <cell r="AX298">
            <v>0</v>
          </cell>
          <cell r="BC298">
            <v>0</v>
          </cell>
          <cell r="BH298">
            <v>0</v>
          </cell>
          <cell r="BM298">
            <v>0</v>
          </cell>
          <cell r="BR298">
            <v>0</v>
          </cell>
          <cell r="BW298">
            <v>0</v>
          </cell>
          <cell r="CB298">
            <v>0</v>
          </cell>
          <cell r="CQ298" t="str">
            <v>корректировка ПИР</v>
          </cell>
        </row>
        <row r="299">
          <cell r="B299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99" t="str">
            <v>P_ПИР.2025.11</v>
          </cell>
          <cell r="D299" t="str">
            <v>П</v>
          </cell>
          <cell r="E299">
            <v>2025</v>
          </cell>
          <cell r="F299">
            <v>2025</v>
          </cell>
          <cell r="G299">
            <v>2025</v>
          </cell>
          <cell r="AI299">
            <v>0</v>
          </cell>
          <cell r="AN299">
            <v>0.108</v>
          </cell>
          <cell r="AS299">
            <v>0</v>
          </cell>
          <cell r="AX299">
            <v>0</v>
          </cell>
          <cell r="BC299">
            <v>0</v>
          </cell>
          <cell r="BH299">
            <v>0</v>
          </cell>
          <cell r="BM299">
            <v>0</v>
          </cell>
          <cell r="BR299">
            <v>0</v>
          </cell>
          <cell r="BW299">
            <v>0</v>
          </cell>
          <cell r="CB299">
            <v>0</v>
          </cell>
          <cell r="CQ299" t="str">
            <v>корректировка ПИР</v>
          </cell>
        </row>
        <row r="300">
          <cell r="B300" t="str">
            <v>ПИР. Реконструкция участка КЛ-10 кВ ПС 110/10 кВ "Новозападная" (ф.62) -РП-61 по ул.Лермонтова, г.Пенза</v>
          </cell>
          <cell r="C300" t="str">
            <v>P_ПИР.2025.12</v>
          </cell>
          <cell r="D300" t="str">
            <v>П</v>
          </cell>
          <cell r="E300">
            <v>2025</v>
          </cell>
          <cell r="F300">
            <v>2025</v>
          </cell>
          <cell r="G300">
            <v>2025</v>
          </cell>
          <cell r="AI300">
            <v>0</v>
          </cell>
          <cell r="AN300">
            <v>0.17732400000000001</v>
          </cell>
          <cell r="AS300">
            <v>0</v>
          </cell>
          <cell r="AX300">
            <v>0</v>
          </cell>
          <cell r="BC300">
            <v>0</v>
          </cell>
          <cell r="BH300">
            <v>0</v>
          </cell>
          <cell r="BM300">
            <v>0</v>
          </cell>
          <cell r="BR300">
            <v>0</v>
          </cell>
          <cell r="BW300">
            <v>0</v>
          </cell>
          <cell r="CB300">
            <v>0</v>
          </cell>
          <cell r="CQ300" t="str">
            <v>корректировка ПИР</v>
          </cell>
        </row>
        <row r="301">
          <cell r="B301" t="str">
            <v>ПИР. Модульное здание</v>
          </cell>
          <cell r="C301" t="str">
            <v>P_ПИР.2025.13</v>
          </cell>
          <cell r="D301" t="str">
            <v>П</v>
          </cell>
          <cell r="E301">
            <v>2025</v>
          </cell>
          <cell r="F301">
            <v>2025</v>
          </cell>
          <cell r="G301">
            <v>2025</v>
          </cell>
          <cell r="AI301">
            <v>0</v>
          </cell>
          <cell r="AN301">
            <v>0.12</v>
          </cell>
          <cell r="AS301">
            <v>0</v>
          </cell>
          <cell r="AX301">
            <v>0</v>
          </cell>
          <cell r="BC301">
            <v>0</v>
          </cell>
          <cell r="BH301">
            <v>0</v>
          </cell>
          <cell r="BM301">
            <v>0</v>
          </cell>
          <cell r="BR301">
            <v>0</v>
          </cell>
          <cell r="BW301">
            <v>0</v>
          </cell>
          <cell r="CB301">
            <v>0</v>
          </cell>
          <cell r="CQ301" t="str">
            <v>корректировка ПИР</v>
          </cell>
        </row>
        <row r="302">
          <cell r="B302" t="str">
            <v>ПИР на АСУ ТП</v>
          </cell>
          <cell r="C302" t="str">
            <v>Q_ПИР.2026.01</v>
          </cell>
          <cell r="D302" t="str">
            <v>П</v>
          </cell>
          <cell r="E302">
            <v>2026</v>
          </cell>
          <cell r="F302">
            <v>2026</v>
          </cell>
          <cell r="G302">
            <v>2026</v>
          </cell>
          <cell r="AI302">
            <v>0</v>
          </cell>
          <cell r="AN302">
            <v>0</v>
          </cell>
          <cell r="AS302">
            <v>0.82210914999999996</v>
          </cell>
          <cell r="AX302">
            <v>1.8195839999999999</v>
          </cell>
          <cell r="BC302">
            <v>0</v>
          </cell>
          <cell r="BH302">
            <v>0</v>
          </cell>
          <cell r="BM302">
            <v>0</v>
          </cell>
          <cell r="BR302">
            <v>0</v>
          </cell>
          <cell r="BW302">
            <v>0</v>
          </cell>
          <cell r="CB302">
            <v>0</v>
          </cell>
          <cell r="CQ302" t="str">
            <v>корректировка ПИР</v>
          </cell>
        </row>
        <row r="303">
          <cell r="B303" t="str">
            <v>ПИР на модернизацию РП-48 РК-10кВ в части установки комплекса дуговой защиты</v>
          </cell>
          <cell r="C303" t="str">
            <v>Q_ПИР.2026.02</v>
          </cell>
          <cell r="D303" t="str">
            <v>П</v>
          </cell>
          <cell r="E303">
            <v>2026</v>
          </cell>
          <cell r="F303">
            <v>2026</v>
          </cell>
          <cell r="G303">
            <v>2026</v>
          </cell>
          <cell r="AI303">
            <v>0</v>
          </cell>
          <cell r="AN303">
            <v>0</v>
          </cell>
          <cell r="AS303">
            <v>0.17137445000000001</v>
          </cell>
          <cell r="AX303">
            <v>0.182368752</v>
          </cell>
          <cell r="BC303">
            <v>0</v>
          </cell>
          <cell r="BH303">
            <v>0</v>
          </cell>
          <cell r="BM303">
            <v>0</v>
          </cell>
          <cell r="BR303">
            <v>0</v>
          </cell>
          <cell r="BW303">
            <v>0</v>
          </cell>
          <cell r="CB303">
            <v>0</v>
          </cell>
          <cell r="CQ303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04">
          <cell r="B304" t="str">
            <v>ПИР модернизацию РП-36 РК-10кВ в части установки комплекса дуговой защиты</v>
          </cell>
          <cell r="C304" t="str">
            <v>Q_ПИР.2026.03</v>
          </cell>
          <cell r="D304" t="str">
            <v>П</v>
          </cell>
          <cell r="E304">
            <v>2026</v>
          </cell>
          <cell r="F304">
            <v>2026</v>
          </cell>
          <cell r="G304">
            <v>2026</v>
          </cell>
          <cell r="AI304">
            <v>0</v>
          </cell>
          <cell r="AN304">
            <v>0</v>
          </cell>
          <cell r="AS304">
            <v>0.17137445000000001</v>
          </cell>
          <cell r="AX304">
            <v>0.182368752</v>
          </cell>
          <cell r="BC304">
            <v>0</v>
          </cell>
          <cell r="BH304">
            <v>0</v>
          </cell>
          <cell r="BM304">
            <v>0</v>
          </cell>
          <cell r="BR304">
            <v>0</v>
          </cell>
          <cell r="BW304">
            <v>0</v>
          </cell>
          <cell r="CB304">
            <v>0</v>
          </cell>
          <cell r="CQ304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05">
          <cell r="B305" t="str">
            <v>ПИР на строительство электрических сетей КЛ-10кВ от РТП в районе ТП-367 - ТП-80</v>
          </cell>
          <cell r="C305" t="str">
            <v>Q_ПИР.2026.04</v>
          </cell>
          <cell r="D305" t="str">
            <v>П</v>
          </cell>
          <cell r="E305">
            <v>2026</v>
          </cell>
          <cell r="F305">
            <v>2026</v>
          </cell>
          <cell r="G305">
            <v>2026</v>
          </cell>
          <cell r="AI305">
            <v>0</v>
          </cell>
          <cell r="AN305">
            <v>0</v>
          </cell>
          <cell r="AS305">
            <v>0.40517999999999998</v>
          </cell>
          <cell r="AX305">
            <v>0.14399999999999999</v>
          </cell>
          <cell r="BC305">
            <v>0</v>
          </cell>
          <cell r="BH305">
            <v>0</v>
          </cell>
          <cell r="BM305">
            <v>0</v>
          </cell>
          <cell r="BR305">
            <v>0</v>
          </cell>
          <cell r="BW305">
            <v>0</v>
          </cell>
          <cell r="CB305">
            <v>0</v>
          </cell>
          <cell r="CQ305" t="str">
            <v>корректировка ПИР</v>
          </cell>
        </row>
        <row r="306">
          <cell r="B306" t="str">
            <v>ПИР на модернизацию электрических сетей по ул.Саранская</v>
          </cell>
          <cell r="C306" t="str">
            <v>Q_ПИР.2026.05</v>
          </cell>
          <cell r="D306" t="str">
            <v>П</v>
          </cell>
          <cell r="E306">
            <v>2026</v>
          </cell>
          <cell r="F306">
            <v>2026</v>
          </cell>
          <cell r="G306" t="str">
            <v>нд</v>
          </cell>
          <cell r="AI306">
            <v>0</v>
          </cell>
          <cell r="AN306">
            <v>0</v>
          </cell>
          <cell r="AS306">
            <v>0.43264799999999998</v>
          </cell>
          <cell r="AX306">
            <v>0</v>
          </cell>
          <cell r="BC306">
            <v>0</v>
          </cell>
          <cell r="BH306">
            <v>0</v>
          </cell>
          <cell r="BM306">
            <v>0</v>
          </cell>
          <cell r="BR306">
            <v>0</v>
          </cell>
          <cell r="BW306">
            <v>0</v>
          </cell>
          <cell r="CB306">
            <v>0</v>
          </cell>
          <cell r="CQ306" t="str">
            <v>корректировка ПИР</v>
          </cell>
        </row>
        <row r="307">
          <cell r="B307" t="str">
            <v>ПИР Реконструкция и развитие информационных систем и линий связи АСУ ТП</v>
          </cell>
          <cell r="C307" t="str">
            <v>Q_ПИР.2026.06</v>
          </cell>
          <cell r="D307" t="str">
            <v>П</v>
          </cell>
          <cell r="E307">
            <v>2026</v>
          </cell>
          <cell r="F307">
            <v>2026</v>
          </cell>
          <cell r="G307">
            <v>2026</v>
          </cell>
          <cell r="AI307">
            <v>0</v>
          </cell>
          <cell r="AN307">
            <v>0</v>
          </cell>
          <cell r="AS307">
            <v>0</v>
          </cell>
          <cell r="AX307">
            <v>1.13371164</v>
          </cell>
          <cell r="BC307">
            <v>0</v>
          </cell>
          <cell r="BH307">
            <v>0</v>
          </cell>
          <cell r="BM307">
            <v>0</v>
          </cell>
          <cell r="BR307">
            <v>0</v>
          </cell>
          <cell r="BW307">
            <v>0</v>
          </cell>
          <cell r="CB307">
            <v>0</v>
          </cell>
          <cell r="CQ307" t="str">
            <v>корректировка ПИР</v>
          </cell>
        </row>
        <row r="308">
          <cell r="B308" t="str">
            <v>ПИР.  Реконструкция линейного объекта 2КЛ-10кВ РП-22-ТП-562 по проспекту Строителей, г.Пенза (2 этап)</v>
          </cell>
          <cell r="C308" t="str">
            <v>Q_ПИР.2026.07</v>
          </cell>
          <cell r="D308" t="str">
            <v>П</v>
          </cell>
          <cell r="E308">
            <v>2026</v>
          </cell>
          <cell r="F308">
            <v>2026</v>
          </cell>
          <cell r="G308">
            <v>2026</v>
          </cell>
          <cell r="AI308">
            <v>0</v>
          </cell>
          <cell r="AN308">
            <v>0</v>
          </cell>
          <cell r="AS308">
            <v>0</v>
          </cell>
          <cell r="AX308">
            <v>0.18</v>
          </cell>
          <cell r="BC308">
            <v>0</v>
          </cell>
          <cell r="BH308">
            <v>0</v>
          </cell>
          <cell r="BM308">
            <v>0</v>
          </cell>
          <cell r="BR308">
            <v>0</v>
          </cell>
          <cell r="BW308">
            <v>0</v>
          </cell>
          <cell r="CB308">
            <v>0</v>
          </cell>
          <cell r="CQ308" t="str">
            <v>корректировка ПИР</v>
          </cell>
        </row>
        <row r="309">
          <cell r="B309" t="str">
            <v>ПИР.Реконструкция линейного объекта КЛ-6кВ ТП-2130-ТП-73 по ул.Аустрина, г.Пенза</v>
          </cell>
          <cell r="C309" t="str">
            <v>Q_ПИР.2026.08</v>
          </cell>
          <cell r="D309" t="str">
            <v>П</v>
          </cell>
          <cell r="E309">
            <v>2026</v>
          </cell>
          <cell r="F309">
            <v>2026</v>
          </cell>
          <cell r="G309">
            <v>2026</v>
          </cell>
          <cell r="AI309">
            <v>0</v>
          </cell>
          <cell r="AN309">
            <v>0</v>
          </cell>
          <cell r="AS309">
            <v>0</v>
          </cell>
          <cell r="AX309">
            <v>0.108</v>
          </cell>
          <cell r="BC309">
            <v>0</v>
          </cell>
          <cell r="BH309">
            <v>0</v>
          </cell>
          <cell r="BM309">
            <v>0</v>
          </cell>
          <cell r="BR309">
            <v>0</v>
          </cell>
          <cell r="BW309">
            <v>0</v>
          </cell>
          <cell r="CB309">
            <v>0</v>
          </cell>
          <cell r="CQ309" t="str">
            <v>корректировка ПИР</v>
          </cell>
        </row>
        <row r="310">
          <cell r="B310" t="str">
            <v>ПИР. Реконструкция линейного объекта 2КЛ-6 кВ ПС Маяк – ТП-329 по ул. 1-й Порядок, г.Пенза</v>
          </cell>
          <cell r="C310" t="str">
            <v>Q_ПИР.2026.09</v>
          </cell>
          <cell r="D310" t="str">
            <v>П</v>
          </cell>
          <cell r="E310">
            <v>2026</v>
          </cell>
          <cell r="F310">
            <v>2026</v>
          </cell>
          <cell r="G310">
            <v>2026</v>
          </cell>
          <cell r="AI310">
            <v>0</v>
          </cell>
          <cell r="AN310">
            <v>0</v>
          </cell>
          <cell r="AS310">
            <v>0</v>
          </cell>
          <cell r="AX310">
            <v>0.108</v>
          </cell>
          <cell r="BC310">
            <v>0</v>
          </cell>
          <cell r="BH310">
            <v>0</v>
          </cell>
          <cell r="BM310">
            <v>0</v>
          </cell>
          <cell r="BR310">
            <v>0</v>
          </cell>
          <cell r="BW310">
            <v>0</v>
          </cell>
          <cell r="CB310">
            <v>0</v>
          </cell>
          <cell r="CQ310" t="str">
            <v>корректировка ПИР</v>
          </cell>
        </row>
        <row r="311">
          <cell r="B311" t="str">
            <v>ПИР. Реконструкция участка КЛ-10кВ ПС 110/10кВ "новозападная" (ф.3) -РП-61 по ул.Окружной (дублер), г.Пенза</v>
          </cell>
          <cell r="C311" t="str">
            <v>Q_ПИР.2026.10</v>
          </cell>
          <cell r="D311" t="str">
            <v>П</v>
          </cell>
          <cell r="E311">
            <v>2026</v>
          </cell>
          <cell r="F311">
            <v>2026</v>
          </cell>
          <cell r="G311">
            <v>2026</v>
          </cell>
          <cell r="AI311">
            <v>0</v>
          </cell>
          <cell r="AN311">
            <v>0</v>
          </cell>
          <cell r="AS311">
            <v>0</v>
          </cell>
          <cell r="AX311">
            <v>0.18</v>
          </cell>
          <cell r="BC311">
            <v>0</v>
          </cell>
          <cell r="BH311">
            <v>0</v>
          </cell>
          <cell r="BM311">
            <v>0</v>
          </cell>
          <cell r="BR311">
            <v>0</v>
          </cell>
          <cell r="BW311">
            <v>0</v>
          </cell>
          <cell r="CB311">
            <v>0</v>
          </cell>
          <cell r="CQ311" t="str">
            <v>корректировка ПИР</v>
          </cell>
        </row>
        <row r="312">
          <cell r="B312" t="str">
            <v>ПИР.  Реконструкция КЛ-6кВ ТП-6-ТП-3 в районе проспекта Победы, г.Пенза</v>
          </cell>
          <cell r="C312" t="str">
            <v>Q_ПИР.2026.11</v>
          </cell>
          <cell r="D312" t="str">
            <v>П</v>
          </cell>
          <cell r="E312">
            <v>2026</v>
          </cell>
          <cell r="F312">
            <v>2026</v>
          </cell>
          <cell r="G312">
            <v>2026</v>
          </cell>
          <cell r="AI312">
            <v>0</v>
          </cell>
          <cell r="AN312">
            <v>0</v>
          </cell>
          <cell r="AS312">
            <v>0</v>
          </cell>
          <cell r="AX312">
            <v>0.14399999999999999</v>
          </cell>
          <cell r="BC312">
            <v>0</v>
          </cell>
          <cell r="BH312">
            <v>0</v>
          </cell>
          <cell r="BM312">
            <v>0</v>
          </cell>
          <cell r="BR312">
            <v>0</v>
          </cell>
          <cell r="BW312">
            <v>0</v>
          </cell>
          <cell r="CB312">
            <v>0</v>
          </cell>
          <cell r="CQ312" t="str">
            <v>корректировка ПИР</v>
          </cell>
        </row>
        <row r="313">
          <cell r="B313" t="str">
            <v>ПИР на проектирование крытой площадки для хранения аварийного запаса ул.Стрельбищенская, 13</v>
          </cell>
          <cell r="C313" t="str">
            <v>R_ПИР.2027.01</v>
          </cell>
          <cell r="D313" t="str">
            <v>П</v>
          </cell>
          <cell r="E313">
            <v>2027</v>
          </cell>
          <cell r="F313">
            <v>2027</v>
          </cell>
          <cell r="G313" t="str">
            <v>нд</v>
          </cell>
          <cell r="AI313">
            <v>0</v>
          </cell>
          <cell r="AN313">
            <v>0</v>
          </cell>
          <cell r="AS313">
            <v>0</v>
          </cell>
          <cell r="AX313">
            <v>0</v>
          </cell>
          <cell r="BC313">
            <v>0.55828800000000001</v>
          </cell>
          <cell r="BH313">
            <v>0</v>
          </cell>
          <cell r="BM313">
            <v>0</v>
          </cell>
          <cell r="BR313">
            <v>0</v>
          </cell>
          <cell r="BW313">
            <v>0</v>
          </cell>
          <cell r="CB313">
            <v>0</v>
          </cell>
          <cell r="CQ313" t="str">
            <v>корректировка ПИР</v>
          </cell>
        </row>
        <row r="314">
          <cell r="B314" t="str">
            <v>ПИР на проектирование модернизации РП-11 РУ-10кВ в части установки комплекса дуговой защиты</v>
          </cell>
          <cell r="C314" t="str">
            <v>R_ПИР.2027.02</v>
          </cell>
          <cell r="D314" t="str">
            <v>П</v>
          </cell>
          <cell r="E314">
            <v>2027</v>
          </cell>
          <cell r="F314">
            <v>2027</v>
          </cell>
          <cell r="G314">
            <v>2027</v>
          </cell>
          <cell r="AI314">
            <v>0</v>
          </cell>
          <cell r="AN314">
            <v>0</v>
          </cell>
          <cell r="AS314">
            <v>0</v>
          </cell>
          <cell r="AX314">
            <v>0</v>
          </cell>
          <cell r="BC314">
            <v>0.17891558399999999</v>
          </cell>
          <cell r="BH314">
            <v>0.19057534800000001</v>
          </cell>
          <cell r="BM314">
            <v>0</v>
          </cell>
          <cell r="BR314">
            <v>0</v>
          </cell>
          <cell r="BW314">
            <v>0</v>
          </cell>
          <cell r="CB314">
            <v>0</v>
          </cell>
          <cell r="CQ314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5">
          <cell r="B315" t="str">
            <v>ПИР на проектирование модернизации РП-12 РУ-10кВ в части установки комплекса дуговой защиты</v>
          </cell>
          <cell r="C315" t="str">
            <v>R_ПИР.2027.03</v>
          </cell>
          <cell r="D315" t="str">
            <v>П</v>
          </cell>
          <cell r="E315">
            <v>2027</v>
          </cell>
          <cell r="F315">
            <v>2027</v>
          </cell>
          <cell r="G315">
            <v>2027</v>
          </cell>
          <cell r="AI315">
            <v>0</v>
          </cell>
          <cell r="AN315">
            <v>0</v>
          </cell>
          <cell r="AS315">
            <v>0</v>
          </cell>
          <cell r="AX315">
            <v>0</v>
          </cell>
          <cell r="BC315">
            <v>0.17891558399999999</v>
          </cell>
          <cell r="BH315">
            <v>0.19057534800000001</v>
          </cell>
          <cell r="BM315">
            <v>0</v>
          </cell>
          <cell r="BR315">
            <v>0</v>
          </cell>
          <cell r="BW315">
            <v>0</v>
          </cell>
          <cell r="CB315">
            <v>0</v>
          </cell>
          <cell r="CQ315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6">
          <cell r="B316" t="str">
            <v>ПИР на проектирование модернизации РП-17 РУ-10кВ в части установки комплекса дуговой защиты</v>
          </cell>
          <cell r="C316" t="str">
            <v>R_ПИР.2027.04</v>
          </cell>
          <cell r="D316" t="str">
            <v>П</v>
          </cell>
          <cell r="E316">
            <v>2027</v>
          </cell>
          <cell r="F316">
            <v>2027</v>
          </cell>
          <cell r="G316">
            <v>2027</v>
          </cell>
          <cell r="AI316">
            <v>0</v>
          </cell>
          <cell r="AN316">
            <v>0</v>
          </cell>
          <cell r="AS316">
            <v>0</v>
          </cell>
          <cell r="AX316">
            <v>0</v>
          </cell>
          <cell r="BC316">
            <v>0.17891558399999999</v>
          </cell>
          <cell r="BH316">
            <v>0.19057534800000001</v>
          </cell>
          <cell r="BM316">
            <v>0</v>
          </cell>
          <cell r="BR316">
            <v>0</v>
          </cell>
          <cell r="BW316">
            <v>0</v>
          </cell>
          <cell r="CB316">
            <v>0</v>
          </cell>
          <cell r="CQ316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7">
          <cell r="B317" t="str">
            <v>ПИР на проектирование модернизации РП-25 РУ-10кВ в части установки комплекса дуговой защиты</v>
          </cell>
          <cell r="C317" t="str">
            <v>R_ПИР.2027.05</v>
          </cell>
          <cell r="D317" t="str">
            <v>П</v>
          </cell>
          <cell r="E317">
            <v>2027</v>
          </cell>
          <cell r="F317">
            <v>2027</v>
          </cell>
          <cell r="G317">
            <v>2027</v>
          </cell>
          <cell r="AI317">
            <v>0</v>
          </cell>
          <cell r="AN317">
            <v>0</v>
          </cell>
          <cell r="AS317">
            <v>0</v>
          </cell>
          <cell r="AX317">
            <v>0</v>
          </cell>
          <cell r="BC317">
            <v>0.17891558399999999</v>
          </cell>
          <cell r="BH317">
            <v>0.19057534800000001</v>
          </cell>
          <cell r="BM317">
            <v>0</v>
          </cell>
          <cell r="BR317">
            <v>0</v>
          </cell>
          <cell r="BW317">
            <v>0</v>
          </cell>
          <cell r="CB317">
            <v>0</v>
          </cell>
          <cell r="CQ317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8">
          <cell r="B318" t="str">
            <v>ПИР. АСУ ТП АО «Пензенская горэлектросеть"</v>
          </cell>
          <cell r="C318" t="str">
            <v>R_ПИР.2027.06</v>
          </cell>
          <cell r="D318" t="str">
            <v>П</v>
          </cell>
          <cell r="E318">
            <v>2027</v>
          </cell>
          <cell r="F318">
            <v>2027</v>
          </cell>
          <cell r="G318">
            <v>2027</v>
          </cell>
          <cell r="AI318">
            <v>0</v>
          </cell>
          <cell r="AN318">
            <v>0</v>
          </cell>
          <cell r="AS318">
            <v>0</v>
          </cell>
          <cell r="AX318">
            <v>0</v>
          </cell>
          <cell r="BC318">
            <v>0</v>
          </cell>
          <cell r="BH318">
            <v>5.2290333479999997</v>
          </cell>
          <cell r="BM318">
            <v>0</v>
          </cell>
          <cell r="BR318">
            <v>0</v>
          </cell>
          <cell r="BW318">
            <v>0</v>
          </cell>
          <cell r="CB318">
            <v>0</v>
          </cell>
          <cell r="CQ318" t="str">
            <v>корректировка ПИР</v>
          </cell>
        </row>
        <row r="319">
          <cell r="B319" t="str">
            <v>ПИР. Реконструкция линейного объекта 2КЛ-10 кВ РП-25 - ТП-797 по проспекту Строителей, г. Пенза</v>
          </cell>
          <cell r="C319" t="str">
            <v>R_ПИР.2027.07</v>
          </cell>
          <cell r="D319" t="str">
            <v>П</v>
          </cell>
          <cell r="E319">
            <v>2027</v>
          </cell>
          <cell r="F319">
            <v>2027</v>
          </cell>
          <cell r="G319">
            <v>2027</v>
          </cell>
          <cell r="AI319">
            <v>0</v>
          </cell>
          <cell r="AN319">
            <v>0</v>
          </cell>
          <cell r="AS319">
            <v>0</v>
          </cell>
          <cell r="AX319">
            <v>0</v>
          </cell>
          <cell r="BC319">
            <v>0</v>
          </cell>
          <cell r="BH319">
            <v>0.38314701600000001</v>
          </cell>
          <cell r="BM319">
            <v>0</v>
          </cell>
          <cell r="BR319">
            <v>0</v>
          </cell>
          <cell r="BW319">
            <v>0</v>
          </cell>
          <cell r="CB319">
            <v>0</v>
          </cell>
          <cell r="CQ319" t="str">
            <v>корректировка ПИР</v>
          </cell>
        </row>
        <row r="320">
          <cell r="B320" t="str">
            <v>ПИР. Реконструкция линейного объекта 2КЛ-10 кВ РП-2002 – ТП-2346  по ул. Герцена, г. Пенза</v>
          </cell>
          <cell r="C320" t="str">
            <v>R_ПИР.2027.08</v>
          </cell>
          <cell r="D320" t="str">
            <v>П</v>
          </cell>
          <cell r="E320">
            <v>2027</v>
          </cell>
          <cell r="F320">
            <v>2027</v>
          </cell>
          <cell r="G320">
            <v>2027</v>
          </cell>
          <cell r="AI320">
            <v>0</v>
          </cell>
          <cell r="AN320">
            <v>0</v>
          </cell>
          <cell r="AS320">
            <v>0</v>
          </cell>
          <cell r="AX320">
            <v>0</v>
          </cell>
          <cell r="BC320">
            <v>0</v>
          </cell>
          <cell r="BH320">
            <v>0.60403251599999996</v>
          </cell>
          <cell r="BM320">
            <v>0</v>
          </cell>
          <cell r="BR320">
            <v>0</v>
          </cell>
          <cell r="BW320">
            <v>0</v>
          </cell>
          <cell r="CB320">
            <v>0</v>
          </cell>
          <cell r="CQ320" t="str">
            <v>корректировка ПИР</v>
          </cell>
        </row>
        <row r="321">
          <cell r="B321" t="str">
            <v>ПИР. Реконструкция линейного объекта 2КЛ-10 кВ ТП-67-Тп-68 в районе ул.Бакунина</v>
          </cell>
          <cell r="C321" t="str">
            <v>R_ПИР.2027.09</v>
          </cell>
          <cell r="D321" t="str">
            <v>П</v>
          </cell>
          <cell r="E321">
            <v>2027</v>
          </cell>
          <cell r="F321">
            <v>2027</v>
          </cell>
          <cell r="G321">
            <v>2027</v>
          </cell>
          <cell r="AI321">
            <v>0</v>
          </cell>
          <cell r="AN321">
            <v>0</v>
          </cell>
          <cell r="AS321">
            <v>0</v>
          </cell>
          <cell r="AX321">
            <v>0</v>
          </cell>
          <cell r="BC321">
            <v>0</v>
          </cell>
          <cell r="BH321">
            <v>0.22868755200000002</v>
          </cell>
          <cell r="BM321">
            <v>0</v>
          </cell>
          <cell r="BR321">
            <v>0</v>
          </cell>
          <cell r="BW321">
            <v>0</v>
          </cell>
          <cell r="CB321">
            <v>0</v>
          </cell>
          <cell r="CQ321" t="str">
            <v>корректировка ПИР</v>
          </cell>
        </row>
        <row r="322">
          <cell r="B322" t="str">
            <v xml:space="preserve">ПИР. АСУ ТП АО «Пензенская горэлектросеть" </v>
          </cell>
          <cell r="C322" t="str">
            <v>S_ПИР.2028.01</v>
          </cell>
          <cell r="D322" t="str">
            <v>П</v>
          </cell>
          <cell r="E322">
            <v>2028</v>
          </cell>
          <cell r="F322">
            <v>2028</v>
          </cell>
          <cell r="G322">
            <v>2028</v>
          </cell>
          <cell r="AI322">
            <v>0</v>
          </cell>
          <cell r="AN322">
            <v>0</v>
          </cell>
          <cell r="AS322">
            <v>0</v>
          </cell>
          <cell r="AX322">
            <v>0</v>
          </cell>
          <cell r="BC322">
            <v>0</v>
          </cell>
          <cell r="BH322">
            <v>0</v>
          </cell>
          <cell r="BM322">
            <v>1.4902667999999999</v>
          </cell>
          <cell r="BR322">
            <v>0</v>
          </cell>
          <cell r="BW322">
            <v>0</v>
          </cell>
          <cell r="CB322">
            <v>0</v>
          </cell>
          <cell r="CQ322" t="str">
            <v>корректировка ПИР</v>
          </cell>
        </row>
        <row r="323">
          <cell r="B323" t="str">
            <v>ПИР. Реконструкция линейного объекта КЛ-10кВ ПС "Арбеково" ф.23 - ТП-9 в районе ул. Мусоргского, г.Пенза</v>
          </cell>
          <cell r="C323" t="str">
            <v>S_ПИР.2028.02</v>
          </cell>
          <cell r="D323" t="str">
            <v>П</v>
          </cell>
          <cell r="E323">
            <v>2028</v>
          </cell>
          <cell r="F323">
            <v>2028</v>
          </cell>
          <cell r="G323">
            <v>2028</v>
          </cell>
          <cell r="AI323">
            <v>0</v>
          </cell>
          <cell r="AN323">
            <v>0</v>
          </cell>
          <cell r="AS323">
            <v>0</v>
          </cell>
          <cell r="AX323">
            <v>0</v>
          </cell>
          <cell r="BC323">
            <v>0</v>
          </cell>
          <cell r="BH323">
            <v>0</v>
          </cell>
          <cell r="BM323">
            <v>0.37067418000000002</v>
          </cell>
          <cell r="BR323">
            <v>0</v>
          </cell>
          <cell r="BW323">
            <v>0</v>
          </cell>
          <cell r="CB323">
            <v>0</v>
          </cell>
          <cell r="CQ323" t="str">
            <v>корректировка ПИР</v>
          </cell>
        </row>
        <row r="324">
          <cell r="B324" t="str">
            <v>ПИР. Реконструкция линейного объекта КЛ-10кВ ПС "Терновка" ф.34 - ТП-10 в районе ул. Центральной, г.Пенза</v>
          </cell>
          <cell r="C324" t="str">
            <v>S_ПИР.2028.03</v>
          </cell>
          <cell r="D324" t="str">
            <v>П</v>
          </cell>
          <cell r="E324">
            <v>2028</v>
          </cell>
          <cell r="F324">
            <v>2028</v>
          </cell>
          <cell r="G324">
            <v>2028</v>
          </cell>
          <cell r="AI324">
            <v>0</v>
          </cell>
          <cell r="AN324">
            <v>0</v>
          </cell>
          <cell r="AS324">
            <v>0</v>
          </cell>
          <cell r="AX324">
            <v>0</v>
          </cell>
          <cell r="BC324">
            <v>0</v>
          </cell>
          <cell r="BH324">
            <v>0</v>
          </cell>
          <cell r="BM324">
            <v>0.70937593200000004</v>
          </cell>
          <cell r="BR324">
            <v>0</v>
          </cell>
          <cell r="BW324">
            <v>0</v>
          </cell>
          <cell r="CB324">
            <v>0</v>
          </cell>
          <cell r="CQ324" t="str">
            <v>корректировка ПИР</v>
          </cell>
        </row>
        <row r="325">
          <cell r="B325" t="str">
            <v>ПИР АСУ ТП АО "Пензенская горэлектросеть" (10 шт)</v>
          </cell>
          <cell r="C325" t="str">
            <v>T_ПИР.2029.01</v>
          </cell>
          <cell r="D325" t="str">
            <v>П</v>
          </cell>
          <cell r="E325">
            <v>2029</v>
          </cell>
          <cell r="F325">
            <v>2029</v>
          </cell>
          <cell r="G325">
            <v>2029</v>
          </cell>
          <cell r="AS325">
            <v>0</v>
          </cell>
          <cell r="AX325">
            <v>0</v>
          </cell>
          <cell r="BC325">
            <v>0</v>
          </cell>
          <cell r="BH325">
            <v>0</v>
          </cell>
          <cell r="BM325">
            <v>0</v>
          </cell>
          <cell r="BR325">
            <v>0</v>
          </cell>
          <cell r="BW325">
            <v>5.1911191199999998</v>
          </cell>
          <cell r="CQ325" t="str">
            <v>корректировка ПИР</v>
          </cell>
        </row>
        <row r="326">
          <cell r="B326" t="str">
            <v>Строительство зданий и сооружений</v>
          </cell>
        </row>
        <row r="327">
          <cell r="B327" t="str">
            <v>Охранно-пожарная сигнализация здания вспомогательного назначения (гараж) литера Б по ул.Стрельбищенская, 13</v>
          </cell>
          <cell r="C327" t="str">
            <v>Р_РЗ.2025.02</v>
          </cell>
          <cell r="D327" t="str">
            <v>С</v>
          </cell>
          <cell r="E327">
            <v>2025</v>
          </cell>
          <cell r="F327">
            <v>2025</v>
          </cell>
          <cell r="G327">
            <v>2025</v>
          </cell>
          <cell r="H327">
            <v>0</v>
          </cell>
          <cell r="K327">
            <v>0</v>
          </cell>
          <cell r="O327">
            <v>0</v>
          </cell>
          <cell r="AI327">
            <v>0</v>
          </cell>
          <cell r="AN327">
            <v>0.65073604799999996</v>
          </cell>
          <cell r="AV327">
            <v>0</v>
          </cell>
          <cell r="AW327">
            <v>0</v>
          </cell>
        </row>
        <row r="328">
          <cell r="B328" t="str">
            <v>Охранно-пожарная сигнализация здания вспомогательного назначения (склад) литера А по ул.Стрельбищенская, 13</v>
          </cell>
          <cell r="C328" t="str">
            <v>Р_РЗ.2025.03</v>
          </cell>
          <cell r="D328" t="str">
            <v>С</v>
          </cell>
          <cell r="E328">
            <v>2025</v>
          </cell>
          <cell r="F328">
            <v>2025</v>
          </cell>
          <cell r="G328">
            <v>2025</v>
          </cell>
          <cell r="H328">
            <v>0</v>
          </cell>
          <cell r="K328">
            <v>0</v>
          </cell>
          <cell r="O328">
            <v>0</v>
          </cell>
          <cell r="AI328">
            <v>0</v>
          </cell>
          <cell r="AN328">
            <v>1.6243319519999999</v>
          </cell>
          <cell r="AV328">
            <v>0</v>
          </cell>
          <cell r="AW32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V328"/>
  <sheetViews>
    <sheetView tabSelected="1" view="pageBreakPreview" zoomScale="60" zoomScaleNormal="70" workbookViewId="0">
      <pane ySplit="10" topLeftCell="A11" activePane="bottomLeft" state="frozen"/>
      <selection pane="bottomLeft" activeCell="K12" sqref="K12"/>
    </sheetView>
  </sheetViews>
  <sheetFormatPr defaultRowHeight="15.75"/>
  <cols>
    <col min="1" max="1" width="10.875" style="1" customWidth="1"/>
    <col min="2" max="2" width="37" style="2" bestFit="1" customWidth="1"/>
    <col min="3" max="3" width="17.125" style="2" customWidth="1"/>
    <col min="4" max="4" width="7.625" style="3" customWidth="1"/>
    <col min="5" max="5" width="7.875" style="4" customWidth="1"/>
    <col min="6" max="6" width="7.375" style="4" customWidth="1"/>
    <col min="7" max="7" width="7.75" style="4" customWidth="1"/>
    <col min="8" max="8" width="12.375" style="4" customWidth="1"/>
    <col min="9" max="9" width="16.125" style="4" customWidth="1"/>
    <col min="10" max="10" width="18.875" style="2" customWidth="1"/>
    <col min="11" max="11" width="12.625" style="2" bestFit="1" customWidth="1"/>
    <col min="12" max="12" width="7.25" style="2" customWidth="1"/>
    <col min="13" max="13" width="8.25" style="2" customWidth="1"/>
    <col min="14" max="14" width="8.75" style="2" customWidth="1"/>
    <col min="15" max="15" width="9.25" style="2" customWidth="1"/>
    <col min="16" max="16" width="9.875" style="2" customWidth="1"/>
    <col min="17" max="17" width="9.25" style="2" customWidth="1"/>
    <col min="18" max="18" width="9.875" style="2" customWidth="1"/>
    <col min="19" max="19" width="9.25" style="2" customWidth="1"/>
    <col min="20" max="20" width="11.125" style="2" customWidth="1"/>
    <col min="21" max="36" width="11.375" style="2" customWidth="1"/>
    <col min="37" max="37" width="14.25" style="2" customWidth="1"/>
    <col min="38" max="38" width="15.375" style="2" customWidth="1"/>
    <col min="39" max="40" width="16.625" style="2" customWidth="1"/>
    <col min="41" max="41" width="19.5" style="91" customWidth="1"/>
    <col min="42" max="42" width="7.25" style="1" customWidth="1"/>
    <col min="43" max="43" width="11.5" style="1" customWidth="1"/>
    <col min="44" max="44" width="18.125" style="1" customWidth="1"/>
    <col min="45" max="45" width="8" style="7" customWidth="1"/>
    <col min="46" max="46" width="14" style="1" customWidth="1"/>
    <col min="47" max="47" width="13.5" style="8" customWidth="1"/>
    <col min="48" max="48" width="11.375" style="8" bestFit="1" customWidth="1"/>
    <col min="49" max="49" width="10" style="1" customWidth="1"/>
    <col min="50" max="50" width="7.875" style="1" customWidth="1"/>
    <col min="51" max="51" width="6.75" style="1" customWidth="1"/>
    <col min="52" max="52" width="9" style="1"/>
    <col min="53" max="53" width="6.125" style="1" customWidth="1"/>
    <col min="54" max="54" width="6.75" style="1" customWidth="1"/>
    <col min="55" max="55" width="9.375" style="9" customWidth="1"/>
    <col min="56" max="56" width="7.375" style="9" customWidth="1"/>
    <col min="57" max="63" width="7.25" style="9" customWidth="1"/>
    <col min="64" max="64" width="8.625" style="9" customWidth="1"/>
    <col min="65" max="65" width="6.125" style="9" customWidth="1"/>
    <col min="66" max="66" width="6.875" style="9" customWidth="1"/>
    <col min="67" max="67" width="9.625" style="9" customWidth="1"/>
    <col min="68" max="68" width="6.75" style="9" customWidth="1"/>
    <col min="69" max="69" width="7.75" style="9" customWidth="1"/>
    <col min="70" max="16384" width="9" style="9"/>
  </cols>
  <sheetData>
    <row r="1" spans="1:74" ht="15.75" customHeight="1">
      <c r="AK1" s="5"/>
      <c r="AL1" s="5"/>
      <c r="AM1" s="5"/>
      <c r="AN1" s="5"/>
      <c r="AO1" s="6" t="s">
        <v>0</v>
      </c>
    </row>
    <row r="2" spans="1:74" ht="15.75" customHeight="1">
      <c r="Z2" s="10"/>
      <c r="AK2" s="5"/>
      <c r="AL2" s="5"/>
      <c r="AM2" s="5"/>
      <c r="AN2" s="5"/>
      <c r="AO2" s="6" t="str">
        <f>'[1]2'!CQ2</f>
        <v>к приказу Министерства жилищно-коммунального хозяйства</v>
      </c>
    </row>
    <row r="3" spans="1:74" ht="15.75" customHeight="1">
      <c r="AA3" s="10"/>
      <c r="AB3" s="10"/>
      <c r="AK3" s="5"/>
      <c r="AL3" s="5"/>
      <c r="AM3" s="5"/>
      <c r="AN3" s="5"/>
      <c r="AO3" s="6" t="str">
        <f>'[1]2'!CQ3</f>
        <v>и гражданской защиты населения Пензенской области</v>
      </c>
    </row>
    <row r="4" spans="1:74" ht="15.75" customHeight="1">
      <c r="AA4" s="10"/>
      <c r="AB4" s="10"/>
      <c r="AK4" s="5"/>
      <c r="AL4" s="5"/>
      <c r="AM4" s="5"/>
      <c r="AN4" s="5"/>
      <c r="AO4" s="6" t="str">
        <f>'[1]2'!CQ4</f>
        <v>от __________ 2025 года №______</v>
      </c>
    </row>
    <row r="5" spans="1:74" ht="18.7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</row>
    <row r="6" spans="1:74" ht="18.75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3"/>
      <c r="AQ6" s="13"/>
      <c r="AR6" s="13"/>
      <c r="AS6" s="14"/>
      <c r="AT6" s="13"/>
      <c r="AU6" s="15"/>
      <c r="AV6" s="15"/>
      <c r="AW6" s="13"/>
      <c r="AX6" s="13"/>
      <c r="AY6" s="13"/>
      <c r="AZ6" s="13"/>
      <c r="BA6" s="13"/>
      <c r="BB6" s="13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</row>
    <row r="7" spans="1:74" ht="18.7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8"/>
      <c r="AQ7" s="18"/>
      <c r="AR7" s="18"/>
      <c r="AS7" s="19"/>
      <c r="AT7" s="18"/>
      <c r="AU7" s="20"/>
      <c r="AV7" s="20"/>
      <c r="AW7" s="18"/>
      <c r="AX7" s="18"/>
      <c r="AY7" s="18"/>
      <c r="AZ7" s="18"/>
      <c r="BA7" s="18"/>
      <c r="BB7" s="18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</row>
    <row r="8" spans="1:74" ht="72.75" customHeight="1">
      <c r="A8" s="22" t="s">
        <v>3</v>
      </c>
      <c r="B8" s="23" t="s">
        <v>4</v>
      </c>
      <c r="C8" s="23" t="s">
        <v>5</v>
      </c>
      <c r="D8" s="24" t="s">
        <v>6</v>
      </c>
      <c r="E8" s="24" t="s">
        <v>7</v>
      </c>
      <c r="F8" s="23" t="s">
        <v>8</v>
      </c>
      <c r="G8" s="23"/>
      <c r="H8" s="23" t="s">
        <v>9</v>
      </c>
      <c r="I8" s="23"/>
      <c r="J8" s="25" t="s">
        <v>10</v>
      </c>
      <c r="K8" s="26" t="s">
        <v>11</v>
      </c>
      <c r="L8" s="27"/>
      <c r="M8" s="27"/>
      <c r="N8" s="27"/>
      <c r="O8" s="27"/>
      <c r="P8" s="27"/>
      <c r="Q8" s="27"/>
      <c r="R8" s="27"/>
      <c r="S8" s="27"/>
      <c r="T8" s="28"/>
      <c r="U8" s="26" t="s">
        <v>12</v>
      </c>
      <c r="V8" s="27"/>
      <c r="W8" s="27"/>
      <c r="X8" s="27"/>
      <c r="Y8" s="27"/>
      <c r="Z8" s="28"/>
      <c r="AA8" s="29" t="s">
        <v>13</v>
      </c>
      <c r="AB8" s="30"/>
      <c r="AC8" s="26" t="s">
        <v>14</v>
      </c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5" t="s">
        <v>15</v>
      </c>
    </row>
    <row r="9" spans="1:74" ht="90.75" customHeight="1">
      <c r="A9" s="22"/>
      <c r="B9" s="23"/>
      <c r="C9" s="23"/>
      <c r="D9" s="24"/>
      <c r="E9" s="24"/>
      <c r="F9" s="23"/>
      <c r="G9" s="23"/>
      <c r="H9" s="23"/>
      <c r="I9" s="23"/>
      <c r="J9" s="31"/>
      <c r="K9" s="26" t="s">
        <v>16</v>
      </c>
      <c r="L9" s="27"/>
      <c r="M9" s="27"/>
      <c r="N9" s="27"/>
      <c r="O9" s="28"/>
      <c r="P9" s="26" t="s">
        <v>17</v>
      </c>
      <c r="Q9" s="27"/>
      <c r="R9" s="27"/>
      <c r="S9" s="27"/>
      <c r="T9" s="28"/>
      <c r="U9" s="23" t="s">
        <v>18</v>
      </c>
      <c r="V9" s="23"/>
      <c r="W9" s="26" t="s">
        <v>19</v>
      </c>
      <c r="X9" s="28"/>
      <c r="Y9" s="23" t="s">
        <v>20</v>
      </c>
      <c r="Z9" s="23"/>
      <c r="AA9" s="32"/>
      <c r="AB9" s="33"/>
      <c r="AC9" s="34" t="s">
        <v>21</v>
      </c>
      <c r="AD9" s="34"/>
      <c r="AE9" s="34" t="s">
        <v>22</v>
      </c>
      <c r="AF9" s="34"/>
      <c r="AG9" s="34" t="s">
        <v>23</v>
      </c>
      <c r="AH9" s="34"/>
      <c r="AI9" s="34" t="s">
        <v>24</v>
      </c>
      <c r="AJ9" s="34"/>
      <c r="AK9" s="34" t="s">
        <v>25</v>
      </c>
      <c r="AL9" s="34"/>
      <c r="AM9" s="23" t="s">
        <v>26</v>
      </c>
      <c r="AN9" s="23" t="s">
        <v>27</v>
      </c>
      <c r="AO9" s="31"/>
      <c r="AQ9" s="10"/>
    </row>
    <row r="10" spans="1:74" ht="142.5" customHeight="1">
      <c r="A10" s="22"/>
      <c r="B10" s="23"/>
      <c r="C10" s="23"/>
      <c r="D10" s="24"/>
      <c r="E10" s="24"/>
      <c r="F10" s="35" t="s">
        <v>16</v>
      </c>
      <c r="G10" s="35" t="s">
        <v>28</v>
      </c>
      <c r="H10" s="35" t="s">
        <v>29</v>
      </c>
      <c r="I10" s="35" t="s">
        <v>28</v>
      </c>
      <c r="J10" s="36"/>
      <c r="K10" s="37" t="s">
        <v>30</v>
      </c>
      <c r="L10" s="37" t="s">
        <v>31</v>
      </c>
      <c r="M10" s="37" t="s">
        <v>32</v>
      </c>
      <c r="N10" s="38" t="s">
        <v>33</v>
      </c>
      <c r="O10" s="38" t="s">
        <v>34</v>
      </c>
      <c r="P10" s="37" t="s">
        <v>30</v>
      </c>
      <c r="Q10" s="37" t="s">
        <v>31</v>
      </c>
      <c r="R10" s="37" t="s">
        <v>32</v>
      </c>
      <c r="S10" s="38" t="s">
        <v>33</v>
      </c>
      <c r="T10" s="38" t="s">
        <v>34</v>
      </c>
      <c r="U10" s="37" t="s">
        <v>35</v>
      </c>
      <c r="V10" s="37" t="s">
        <v>36</v>
      </c>
      <c r="W10" s="37" t="s">
        <v>35</v>
      </c>
      <c r="X10" s="37" t="s">
        <v>36</v>
      </c>
      <c r="Y10" s="37" t="s">
        <v>35</v>
      </c>
      <c r="Z10" s="37" t="s">
        <v>36</v>
      </c>
      <c r="AA10" s="39" t="s">
        <v>37</v>
      </c>
      <c r="AB10" s="39" t="s">
        <v>38</v>
      </c>
      <c r="AC10" s="39" t="s">
        <v>16</v>
      </c>
      <c r="AD10" s="37" t="s">
        <v>39</v>
      </c>
      <c r="AE10" s="39" t="s">
        <v>16</v>
      </c>
      <c r="AF10" s="37" t="s">
        <v>39</v>
      </c>
      <c r="AG10" s="39" t="s">
        <v>16</v>
      </c>
      <c r="AH10" s="37" t="s">
        <v>39</v>
      </c>
      <c r="AI10" s="39" t="s">
        <v>16</v>
      </c>
      <c r="AJ10" s="37" t="s">
        <v>39</v>
      </c>
      <c r="AK10" s="39" t="s">
        <v>16</v>
      </c>
      <c r="AL10" s="37" t="s">
        <v>39</v>
      </c>
      <c r="AM10" s="23"/>
      <c r="AN10" s="23"/>
      <c r="AO10" s="36"/>
    </row>
    <row r="11" spans="1:74" ht="19.5" customHeight="1">
      <c r="A11" s="40">
        <v>1</v>
      </c>
      <c r="B11" s="39">
        <v>2</v>
      </c>
      <c r="C11" s="40">
        <v>3</v>
      </c>
      <c r="D11" s="39">
        <v>4</v>
      </c>
      <c r="E11" s="40">
        <v>5</v>
      </c>
      <c r="F11" s="39">
        <v>6</v>
      </c>
      <c r="G11" s="40">
        <v>7</v>
      </c>
      <c r="H11" s="39">
        <v>8</v>
      </c>
      <c r="I11" s="40">
        <v>9</v>
      </c>
      <c r="J11" s="39">
        <v>10</v>
      </c>
      <c r="K11" s="40">
        <v>11</v>
      </c>
      <c r="L11" s="39">
        <v>12</v>
      </c>
      <c r="M11" s="40">
        <v>13</v>
      </c>
      <c r="N11" s="39">
        <v>14</v>
      </c>
      <c r="O11" s="40">
        <v>15</v>
      </c>
      <c r="P11" s="39">
        <v>16</v>
      </c>
      <c r="Q11" s="40">
        <v>17</v>
      </c>
      <c r="R11" s="39">
        <v>18</v>
      </c>
      <c r="S11" s="40">
        <v>19</v>
      </c>
      <c r="T11" s="39">
        <v>20</v>
      </c>
      <c r="U11" s="40">
        <v>21</v>
      </c>
      <c r="V11" s="39">
        <v>22</v>
      </c>
      <c r="W11" s="40">
        <v>23</v>
      </c>
      <c r="X11" s="39">
        <v>24</v>
      </c>
      <c r="Y11" s="40">
        <v>25</v>
      </c>
      <c r="Z11" s="39">
        <v>26</v>
      </c>
      <c r="AA11" s="40">
        <v>27</v>
      </c>
      <c r="AB11" s="39">
        <v>28</v>
      </c>
      <c r="AC11" s="40">
        <v>29</v>
      </c>
      <c r="AD11" s="39">
        <v>30</v>
      </c>
      <c r="AE11" s="40">
        <v>31</v>
      </c>
      <c r="AF11" s="39">
        <v>32</v>
      </c>
      <c r="AG11" s="40">
        <v>33</v>
      </c>
      <c r="AH11" s="39">
        <v>34</v>
      </c>
      <c r="AI11" s="40">
        <v>35</v>
      </c>
      <c r="AJ11" s="39">
        <v>36</v>
      </c>
      <c r="AK11" s="40">
        <v>37</v>
      </c>
      <c r="AL11" s="39">
        <v>38</v>
      </c>
      <c r="AM11" s="40">
        <v>39</v>
      </c>
      <c r="AN11" s="39">
        <v>40</v>
      </c>
      <c r="AO11" s="40">
        <v>41</v>
      </c>
      <c r="AQ11" s="41"/>
    </row>
    <row r="12" spans="1:74" s="49" customFormat="1" ht="31.5">
      <c r="A12" s="42" t="str">
        <f>'[1]2'!A12</f>
        <v>0</v>
      </c>
      <c r="B12" s="43" t="str">
        <f>'[1]2'!B12</f>
        <v>ВСЕГО по инвестиционной программе, в том числе:</v>
      </c>
      <c r="C12" s="44" t="s">
        <v>40</v>
      </c>
      <c r="D12" s="44" t="s">
        <v>40</v>
      </c>
      <c r="E12" s="44" t="s">
        <v>40</v>
      </c>
      <c r="F12" s="44" t="s">
        <v>40</v>
      </c>
      <c r="G12" s="44" t="s">
        <v>40</v>
      </c>
      <c r="H12" s="45">
        <f>H20</f>
        <v>8.4063400399999999</v>
      </c>
      <c r="I12" s="45">
        <f>I20</f>
        <v>0</v>
      </c>
      <c r="J12" s="45">
        <f>J20+J648+J852+J1107+J1685+J1867</f>
        <v>55</v>
      </c>
      <c r="K12" s="45">
        <f t="shared" ref="K12:AL12" si="0">SUM(K13:K18)</f>
        <v>840.38196644265122</v>
      </c>
      <c r="L12" s="45">
        <f t="shared" si="0"/>
        <v>11.173699156666665</v>
      </c>
      <c r="M12" s="45">
        <f t="shared" si="0"/>
        <v>512.52847936333342</v>
      </c>
      <c r="N12" s="45">
        <f t="shared" si="0"/>
        <v>6.3715539999999997</v>
      </c>
      <c r="O12" s="45">
        <f t="shared" si="0"/>
        <v>310.30823392265125</v>
      </c>
      <c r="P12" s="45">
        <f t="shared" si="0"/>
        <v>856.41436526370444</v>
      </c>
      <c r="Q12" s="45">
        <f t="shared" si="0"/>
        <v>18.43133362</v>
      </c>
      <c r="R12" s="45">
        <f t="shared" si="0"/>
        <v>401.52853849999997</v>
      </c>
      <c r="S12" s="45">
        <f t="shared" si="0"/>
        <v>98.444435549999994</v>
      </c>
      <c r="T12" s="45">
        <f t="shared" si="0"/>
        <v>338.01181547470446</v>
      </c>
      <c r="U12" s="45">
        <f>U14+U16</f>
        <v>8.4063400399999999</v>
      </c>
      <c r="V12" s="45">
        <f>SUM(V13:V18)</f>
        <v>840.38196644265122</v>
      </c>
      <c r="W12" s="45">
        <f>W14+W16</f>
        <v>8.4063400399999999</v>
      </c>
      <c r="X12" s="45">
        <f>X14+X16+X18</f>
        <v>840.38196644265122</v>
      </c>
      <c r="Y12" s="45">
        <f>SUM(Y13:Y18)</f>
        <v>106.30755354999999</v>
      </c>
      <c r="Z12" s="45">
        <f>SUM(Z13:Z18)</f>
        <v>856.41436526370444</v>
      </c>
      <c r="AA12" s="45">
        <f ca="1">SUM(AA13:AA18)</f>
        <v>0</v>
      </c>
      <c r="AB12" s="45">
        <f t="shared" si="0"/>
        <v>0</v>
      </c>
      <c r="AC12" s="45">
        <f>SUM(AC13:AC18)</f>
        <v>130.57380278333335</v>
      </c>
      <c r="AD12" s="45">
        <f>SUM(AD13:AD18)</f>
        <v>133.63544039999994</v>
      </c>
      <c r="AE12" s="45">
        <f t="shared" si="0"/>
        <v>156.27460355833333</v>
      </c>
      <c r="AF12" s="45">
        <f t="shared" si="0"/>
        <v>156.22914788399999</v>
      </c>
      <c r="AG12" s="45">
        <f t="shared" si="0"/>
        <v>177.732969075</v>
      </c>
      <c r="AH12" s="45">
        <f t="shared" si="0"/>
        <v>190.74818521371998</v>
      </c>
      <c r="AI12" s="45">
        <f t="shared" si="0"/>
        <v>183.85361940843563</v>
      </c>
      <c r="AJ12" s="45">
        <f t="shared" si="0"/>
        <v>0</v>
      </c>
      <c r="AK12" s="45">
        <f t="shared" si="0"/>
        <v>191.94697161754891</v>
      </c>
      <c r="AL12" s="45">
        <f t="shared" si="0"/>
        <v>0</v>
      </c>
      <c r="AM12" s="45">
        <f>AC12+AE12+AG12+AI12+AK12</f>
        <v>840.38196644265122</v>
      </c>
      <c r="AN12" s="45">
        <f>AD12+AF12+AH12+AI12+AK12</f>
        <v>856.41336452370444</v>
      </c>
      <c r="AO12" s="45"/>
      <c r="AP12" s="10"/>
      <c r="AQ12" s="46"/>
      <c r="AR12" s="10"/>
      <c r="AS12" s="47"/>
      <c r="AT12" s="10"/>
      <c r="AU12" s="48"/>
      <c r="AV12" s="48"/>
      <c r="AW12" s="10"/>
      <c r="AX12" s="10"/>
      <c r="AY12" s="10"/>
      <c r="AZ12" s="10"/>
      <c r="BA12" s="10"/>
      <c r="BB12" s="10"/>
    </row>
    <row r="13" spans="1:74" s="49" customFormat="1" ht="31.5">
      <c r="A13" s="42" t="str">
        <f>'[1]2'!A13</f>
        <v>0.1</v>
      </c>
      <c r="B13" s="43" t="s">
        <v>41</v>
      </c>
      <c r="C13" s="44" t="s">
        <v>40</v>
      </c>
      <c r="D13" s="44" t="s">
        <v>40</v>
      </c>
      <c r="E13" s="44" t="s">
        <v>40</v>
      </c>
      <c r="F13" s="44" t="s">
        <v>40</v>
      </c>
      <c r="G13" s="44" t="s">
        <v>40</v>
      </c>
      <c r="H13" s="45">
        <f>H21+H649+H853+H1108+H1686+H1868</f>
        <v>0</v>
      </c>
      <c r="I13" s="45">
        <f>I21+I649+I853+I1108+I1686+I1868</f>
        <v>0</v>
      </c>
      <c r="J13" s="45">
        <f>J21+J649+J853+J1108+J1686+J1868</f>
        <v>0</v>
      </c>
      <c r="K13" s="45">
        <f>K21</f>
        <v>0</v>
      </c>
      <c r="L13" s="45">
        <f t="shared" ref="L13:AK13" si="1">L21</f>
        <v>0</v>
      </c>
      <c r="M13" s="45">
        <f t="shared" si="1"/>
        <v>0</v>
      </c>
      <c r="N13" s="45">
        <f t="shared" si="1"/>
        <v>0</v>
      </c>
      <c r="O13" s="45">
        <f t="shared" si="1"/>
        <v>0</v>
      </c>
      <c r="P13" s="45">
        <f>P21</f>
        <v>0</v>
      </c>
      <c r="Q13" s="45">
        <f>Q21</f>
        <v>0</v>
      </c>
      <c r="R13" s="45">
        <f>R21</f>
        <v>0</v>
      </c>
      <c r="S13" s="45">
        <f>S21</f>
        <v>0</v>
      </c>
      <c r="T13" s="45">
        <f>T21</f>
        <v>0</v>
      </c>
      <c r="U13" s="45">
        <f t="shared" si="1"/>
        <v>0</v>
      </c>
      <c r="V13" s="45">
        <f t="shared" si="1"/>
        <v>0</v>
      </c>
      <c r="W13" s="45">
        <f t="shared" si="1"/>
        <v>0</v>
      </c>
      <c r="X13" s="45">
        <f>X21</f>
        <v>0</v>
      </c>
      <c r="Y13" s="45">
        <f>Y21</f>
        <v>0</v>
      </c>
      <c r="Z13" s="45">
        <f>Z21</f>
        <v>0</v>
      </c>
      <c r="AA13" s="45">
        <f t="shared" si="1"/>
        <v>0</v>
      </c>
      <c r="AB13" s="45">
        <f>AB21</f>
        <v>0</v>
      </c>
      <c r="AC13" s="45">
        <f t="shared" si="1"/>
        <v>0</v>
      </c>
      <c r="AD13" s="45">
        <f>AD21</f>
        <v>0</v>
      </c>
      <c r="AE13" s="45">
        <f t="shared" si="1"/>
        <v>0</v>
      </c>
      <c r="AF13" s="45">
        <f>AF21</f>
        <v>0</v>
      </c>
      <c r="AG13" s="45">
        <f t="shared" si="1"/>
        <v>0</v>
      </c>
      <c r="AH13" s="45">
        <f>AH21</f>
        <v>0</v>
      </c>
      <c r="AI13" s="45">
        <f t="shared" si="1"/>
        <v>0</v>
      </c>
      <c r="AJ13" s="45">
        <f>AJ21</f>
        <v>0</v>
      </c>
      <c r="AK13" s="45">
        <f t="shared" si="1"/>
        <v>0</v>
      </c>
      <c r="AL13" s="45">
        <f>AL21</f>
        <v>0</v>
      </c>
      <c r="AM13" s="45">
        <f t="shared" ref="AM13:AM18" si="2">AC13+AE13+AG13+AI13+AK13</f>
        <v>0</v>
      </c>
      <c r="AN13" s="45">
        <f t="shared" ref="AN13:AN18" si="3">AD13+AF13+AH13+AI13+AK13</f>
        <v>0</v>
      </c>
      <c r="AO13" s="50"/>
      <c r="AP13" s="10"/>
      <c r="AQ13" s="10"/>
      <c r="AR13" s="10"/>
      <c r="AS13" s="47"/>
      <c r="AT13" s="10"/>
      <c r="AU13" s="51"/>
      <c r="AV13" s="51"/>
      <c r="AW13" s="10"/>
      <c r="AX13" s="10"/>
      <c r="AY13" s="10"/>
      <c r="AZ13" s="10"/>
      <c r="BA13" s="10"/>
      <c r="BB13" s="10"/>
    </row>
    <row r="14" spans="1:74" s="49" customFormat="1" ht="31.5">
      <c r="A14" s="42" t="str">
        <f>'[1]2'!A14</f>
        <v>0.2</v>
      </c>
      <c r="B14" s="43" t="s">
        <v>42</v>
      </c>
      <c r="C14" s="44" t="s">
        <v>40</v>
      </c>
      <c r="D14" s="44" t="s">
        <v>40</v>
      </c>
      <c r="E14" s="44" t="s">
        <v>40</v>
      </c>
      <c r="F14" s="44" t="s">
        <v>40</v>
      </c>
      <c r="G14" s="44" t="s">
        <v>40</v>
      </c>
      <c r="H14" s="45">
        <f>H80+H429+H704+H906+H1171+H1735+H1913</f>
        <v>1.7421281000000004</v>
      </c>
      <c r="I14" s="45">
        <f>I80+I429+I704+I906+I1171+I1735+I1913</f>
        <v>0</v>
      </c>
      <c r="J14" s="45">
        <f>J80+J429+J704+J906+J1171+J1735+J1913</f>
        <v>0</v>
      </c>
      <c r="K14" s="45">
        <f t="shared" ref="K14:AL14" si="4">K80</f>
        <v>302.22625517666665</v>
      </c>
      <c r="L14" s="45">
        <f t="shared" si="4"/>
        <v>0</v>
      </c>
      <c r="M14" s="45">
        <f t="shared" si="4"/>
        <v>295.85470117666671</v>
      </c>
      <c r="N14" s="45">
        <f t="shared" si="4"/>
        <v>6.3715539999999997</v>
      </c>
      <c r="O14" s="45">
        <f t="shared" si="4"/>
        <v>0</v>
      </c>
      <c r="P14" s="45">
        <f t="shared" si="4"/>
        <v>280.17293193900002</v>
      </c>
      <c r="Q14" s="45">
        <f t="shared" si="4"/>
        <v>0.37632863</v>
      </c>
      <c r="R14" s="45">
        <f t="shared" si="4"/>
        <v>180.67991354</v>
      </c>
      <c r="S14" s="45">
        <f t="shared" si="4"/>
        <v>84.217243879999998</v>
      </c>
      <c r="T14" s="45">
        <f t="shared" si="4"/>
        <v>14.901203749999999</v>
      </c>
      <c r="U14" s="45">
        <f t="shared" si="4"/>
        <v>1.7421281000000004</v>
      </c>
      <c r="V14" s="45">
        <f t="shared" si="4"/>
        <v>302.22625517666665</v>
      </c>
      <c r="W14" s="45">
        <f t="shared" si="4"/>
        <v>1.7421281000000004</v>
      </c>
      <c r="X14" s="45">
        <f>X80</f>
        <v>302.22625517666665</v>
      </c>
      <c r="Y14" s="45">
        <f t="shared" si="4"/>
        <v>106.30755354999999</v>
      </c>
      <c r="Z14" s="45">
        <f t="shared" si="4"/>
        <v>280.17293193900002</v>
      </c>
      <c r="AA14" s="45">
        <f t="shared" si="4"/>
        <v>0</v>
      </c>
      <c r="AB14" s="45">
        <f t="shared" si="4"/>
        <v>0</v>
      </c>
      <c r="AC14" s="45">
        <f>AC80</f>
        <v>40.418302441666668</v>
      </c>
      <c r="AD14" s="45">
        <f>AD80</f>
        <v>49.235839459999994</v>
      </c>
      <c r="AE14" s="45">
        <f>AE80</f>
        <v>72.505018116666662</v>
      </c>
      <c r="AF14" s="45">
        <f>AF80</f>
        <v>46.294110949</v>
      </c>
      <c r="AG14" s="45">
        <f t="shared" si="4"/>
        <v>52.449273128333331</v>
      </c>
      <c r="AH14" s="45">
        <f t="shared" si="4"/>
        <v>47.788319299999998</v>
      </c>
      <c r="AI14" s="45">
        <f t="shared" si="4"/>
        <v>88.842283129999998</v>
      </c>
      <c r="AJ14" s="45">
        <f t="shared" si="4"/>
        <v>0</v>
      </c>
      <c r="AK14" s="45">
        <f t="shared" si="4"/>
        <v>48.011378360000002</v>
      </c>
      <c r="AL14" s="45">
        <f t="shared" si="4"/>
        <v>0</v>
      </c>
      <c r="AM14" s="45">
        <f t="shared" si="2"/>
        <v>302.22625517666665</v>
      </c>
      <c r="AN14" s="45">
        <f t="shared" si="3"/>
        <v>280.17193119899997</v>
      </c>
      <c r="AO14" s="45"/>
      <c r="AP14" s="10"/>
      <c r="AQ14" s="10"/>
      <c r="AR14" s="10"/>
      <c r="AS14" s="47"/>
      <c r="AT14" s="10"/>
      <c r="AU14" s="51"/>
      <c r="AV14" s="51"/>
      <c r="AW14" s="10"/>
      <c r="AX14" s="10"/>
      <c r="AY14" s="10"/>
      <c r="AZ14" s="10"/>
      <c r="BA14" s="10"/>
      <c r="BB14" s="10"/>
    </row>
    <row r="15" spans="1:74" s="49" customFormat="1" ht="63" customHeight="1">
      <c r="A15" s="42" t="str">
        <f>'[1]2'!A15</f>
        <v>0.3</v>
      </c>
      <c r="B15" s="52" t="s">
        <v>43</v>
      </c>
      <c r="C15" s="44" t="s">
        <v>40</v>
      </c>
      <c r="D15" s="44" t="s">
        <v>40</v>
      </c>
      <c r="E15" s="44" t="s">
        <v>40</v>
      </c>
      <c r="F15" s="44" t="s">
        <v>40</v>
      </c>
      <c r="G15" s="44" t="s">
        <v>40</v>
      </c>
      <c r="H15" s="45">
        <f>H187</f>
        <v>0</v>
      </c>
      <c r="I15" s="45">
        <f>I187</f>
        <v>0</v>
      </c>
      <c r="J15" s="45">
        <f>J187+J584+J823+J1068+J1635+J1840+J2006</f>
        <v>0</v>
      </c>
      <c r="K15" s="45">
        <f t="shared" ref="K15:AL15" si="5">K187</f>
        <v>0</v>
      </c>
      <c r="L15" s="45">
        <f t="shared" si="5"/>
        <v>0</v>
      </c>
      <c r="M15" s="45">
        <f t="shared" si="5"/>
        <v>0</v>
      </c>
      <c r="N15" s="45">
        <f t="shared" si="5"/>
        <v>0</v>
      </c>
      <c r="O15" s="45">
        <f t="shared" si="5"/>
        <v>0</v>
      </c>
      <c r="P15" s="45">
        <f t="shared" si="5"/>
        <v>0</v>
      </c>
      <c r="Q15" s="45">
        <f t="shared" si="5"/>
        <v>0</v>
      </c>
      <c r="R15" s="45">
        <f t="shared" si="5"/>
        <v>0</v>
      </c>
      <c r="S15" s="45">
        <f t="shared" si="5"/>
        <v>0</v>
      </c>
      <c r="T15" s="45">
        <f t="shared" si="5"/>
        <v>0</v>
      </c>
      <c r="U15" s="45">
        <f t="shared" ca="1" si="5"/>
        <v>0</v>
      </c>
      <c r="V15" s="45">
        <f t="shared" si="5"/>
        <v>0</v>
      </c>
      <c r="W15" s="45">
        <f t="shared" ca="1" si="5"/>
        <v>0</v>
      </c>
      <c r="X15" s="45">
        <f ca="1">X187</f>
        <v>0</v>
      </c>
      <c r="Y15" s="45">
        <f t="shared" si="5"/>
        <v>0</v>
      </c>
      <c r="Z15" s="45">
        <f t="shared" si="5"/>
        <v>0</v>
      </c>
      <c r="AA15" s="45">
        <f t="shared" ca="1" si="5"/>
        <v>0</v>
      </c>
      <c r="AB15" s="45">
        <f t="shared" si="5"/>
        <v>0</v>
      </c>
      <c r="AC15" s="45">
        <f t="shared" si="5"/>
        <v>0</v>
      </c>
      <c r="AD15" s="45">
        <f t="shared" si="5"/>
        <v>0</v>
      </c>
      <c r="AE15" s="45">
        <f t="shared" si="5"/>
        <v>0</v>
      </c>
      <c r="AF15" s="45">
        <f t="shared" si="5"/>
        <v>0</v>
      </c>
      <c r="AG15" s="45">
        <f t="shared" si="5"/>
        <v>0</v>
      </c>
      <c r="AH15" s="45">
        <f t="shared" si="5"/>
        <v>0</v>
      </c>
      <c r="AI15" s="45">
        <f t="shared" si="5"/>
        <v>0</v>
      </c>
      <c r="AJ15" s="45">
        <f t="shared" si="5"/>
        <v>0</v>
      </c>
      <c r="AK15" s="45">
        <f t="shared" si="5"/>
        <v>0</v>
      </c>
      <c r="AL15" s="45">
        <f t="shared" si="5"/>
        <v>0</v>
      </c>
      <c r="AM15" s="45">
        <f t="shared" si="2"/>
        <v>0</v>
      </c>
      <c r="AN15" s="45">
        <f t="shared" si="3"/>
        <v>0</v>
      </c>
      <c r="AO15" s="45"/>
      <c r="AP15" s="10"/>
      <c r="AQ15" s="10"/>
      <c r="AR15" s="10"/>
      <c r="AS15" s="47"/>
      <c r="AT15" s="10"/>
      <c r="AU15" s="51"/>
      <c r="AV15" s="51"/>
      <c r="AW15" s="10"/>
      <c r="AX15" s="10"/>
      <c r="AY15" s="10"/>
      <c r="AZ15" s="10"/>
      <c r="BA15" s="10"/>
      <c r="BB15" s="10"/>
    </row>
    <row r="16" spans="1:74" s="49" customFormat="1" ht="47.25">
      <c r="A16" s="42" t="str">
        <f>'[1]2'!A16</f>
        <v>0.4</v>
      </c>
      <c r="B16" s="43" t="s">
        <v>44</v>
      </c>
      <c r="C16" s="44" t="s">
        <v>40</v>
      </c>
      <c r="D16" s="44" t="s">
        <v>40</v>
      </c>
      <c r="E16" s="44" t="s">
        <v>40</v>
      </c>
      <c r="F16" s="44" t="s">
        <v>40</v>
      </c>
      <c r="G16" s="44" t="s">
        <v>40</v>
      </c>
      <c r="H16" s="45">
        <f>H194+H612+H832+H1088+H1645+H1857+H2020</f>
        <v>6.6642119399999986</v>
      </c>
      <c r="I16" s="45">
        <f>I194+I612+I832+I1088+I1645+I1857+I2020</f>
        <v>0</v>
      </c>
      <c r="J16" s="45">
        <f>J194+J612+J832+J1088+J1645+J1857+J2020</f>
        <v>55</v>
      </c>
      <c r="K16" s="45">
        <f t="shared" ref="K16:AL16" si="6">K194</f>
        <v>216.67377818666668</v>
      </c>
      <c r="L16" s="45">
        <f t="shared" si="6"/>
        <v>0</v>
      </c>
      <c r="M16" s="45">
        <f t="shared" si="6"/>
        <v>216.67377818666668</v>
      </c>
      <c r="N16" s="45">
        <f t="shared" si="6"/>
        <v>0</v>
      </c>
      <c r="O16" s="45">
        <f t="shared" si="6"/>
        <v>0</v>
      </c>
      <c r="P16" s="45">
        <f t="shared" si="6"/>
        <v>234.91379012999997</v>
      </c>
      <c r="Q16" s="45">
        <f t="shared" si="6"/>
        <v>0</v>
      </c>
      <c r="R16" s="45">
        <f t="shared" si="6"/>
        <v>218.95273495999993</v>
      </c>
      <c r="S16" s="45">
        <f t="shared" si="6"/>
        <v>14.22719167</v>
      </c>
      <c r="T16" s="45">
        <f t="shared" si="6"/>
        <v>1.7338635199999999</v>
      </c>
      <c r="U16" s="45">
        <f t="shared" si="6"/>
        <v>6.6642119399999986</v>
      </c>
      <c r="V16" s="45">
        <f t="shared" si="6"/>
        <v>216.67377818666668</v>
      </c>
      <c r="W16" s="45">
        <f t="shared" si="6"/>
        <v>6.6642119399999986</v>
      </c>
      <c r="X16" s="45">
        <f>X194</f>
        <v>216.67377818666668</v>
      </c>
      <c r="Y16" s="45">
        <f t="shared" si="6"/>
        <v>0</v>
      </c>
      <c r="Z16" s="45">
        <f t="shared" si="6"/>
        <v>234.91379012999997</v>
      </c>
      <c r="AA16" s="45">
        <f t="shared" si="6"/>
        <v>0</v>
      </c>
      <c r="AB16" s="45">
        <f t="shared" si="6"/>
        <v>0</v>
      </c>
      <c r="AC16" s="45">
        <f t="shared" si="6"/>
        <v>33.977317650000003</v>
      </c>
      <c r="AD16" s="45">
        <f t="shared" si="6"/>
        <v>31.865823969999997</v>
      </c>
      <c r="AE16" s="45">
        <f t="shared" si="6"/>
        <v>18.990576666666666</v>
      </c>
      <c r="AF16" s="45">
        <f t="shared" si="6"/>
        <v>43.709648540000003</v>
      </c>
      <c r="AG16" s="45">
        <f t="shared" si="6"/>
        <v>78.198248000000007</v>
      </c>
      <c r="AH16" s="45">
        <f t="shared" si="6"/>
        <v>73.830681749999997</v>
      </c>
      <c r="AI16" s="45">
        <f t="shared" si="6"/>
        <v>10.23677743</v>
      </c>
      <c r="AJ16" s="45">
        <f t="shared" si="6"/>
        <v>0</v>
      </c>
      <c r="AK16" s="45">
        <f t="shared" si="6"/>
        <v>75.270858439999984</v>
      </c>
      <c r="AL16" s="45">
        <f t="shared" si="6"/>
        <v>0</v>
      </c>
      <c r="AM16" s="45">
        <f t="shared" si="2"/>
        <v>216.67377818666665</v>
      </c>
      <c r="AN16" s="45">
        <f t="shared" si="3"/>
        <v>234.91379012999997</v>
      </c>
      <c r="AO16" s="45"/>
      <c r="AP16" s="10"/>
      <c r="AQ16" s="10"/>
      <c r="AR16" s="10"/>
      <c r="AS16" s="47"/>
      <c r="AT16" s="10"/>
      <c r="AU16" s="51"/>
      <c r="AV16" s="51"/>
      <c r="AW16" s="10"/>
      <c r="AX16" s="10"/>
      <c r="AY16" s="10"/>
      <c r="AZ16" s="10"/>
      <c r="BA16" s="10"/>
      <c r="BB16" s="10"/>
    </row>
    <row r="17" spans="1:54" s="49" customFormat="1" ht="47.25">
      <c r="A17" s="42" t="str">
        <f>'[1]2'!A17</f>
        <v>0.5</v>
      </c>
      <c r="B17" s="43" t="s">
        <v>45</v>
      </c>
      <c r="C17" s="44" t="s">
        <v>40</v>
      </c>
      <c r="D17" s="44" t="s">
        <v>40</v>
      </c>
      <c r="E17" s="44" t="s">
        <v>40</v>
      </c>
      <c r="F17" s="44" t="s">
        <v>40</v>
      </c>
      <c r="G17" s="44" t="s">
        <v>40</v>
      </c>
      <c r="H17" s="45">
        <f>H226+H621+H836+H1095+H1649+H1860+H2033</f>
        <v>0</v>
      </c>
      <c r="I17" s="45">
        <f>I226+I621+I836+I1095+I1649+I1860+I2033</f>
        <v>0</v>
      </c>
      <c r="J17" s="45">
        <f>J226+J621+J836+J1095+J1649+J1860+J2033</f>
        <v>0</v>
      </c>
      <c r="K17" s="45">
        <f t="shared" ref="K17:AL17" si="7">K226</f>
        <v>0</v>
      </c>
      <c r="L17" s="45">
        <f t="shared" si="7"/>
        <v>0</v>
      </c>
      <c r="M17" s="45">
        <f t="shared" si="7"/>
        <v>0</v>
      </c>
      <c r="N17" s="45">
        <f t="shared" si="7"/>
        <v>0</v>
      </c>
      <c r="O17" s="45">
        <f t="shared" si="7"/>
        <v>0</v>
      </c>
      <c r="P17" s="45">
        <f t="shared" si="7"/>
        <v>0</v>
      </c>
      <c r="Q17" s="45">
        <f t="shared" si="7"/>
        <v>0</v>
      </c>
      <c r="R17" s="45">
        <f t="shared" si="7"/>
        <v>0</v>
      </c>
      <c r="S17" s="45">
        <f t="shared" si="7"/>
        <v>0</v>
      </c>
      <c r="T17" s="45">
        <f t="shared" si="7"/>
        <v>0</v>
      </c>
      <c r="U17" s="45">
        <f t="shared" si="7"/>
        <v>0</v>
      </c>
      <c r="V17" s="45">
        <f t="shared" si="7"/>
        <v>0</v>
      </c>
      <c r="W17" s="45">
        <f t="shared" si="7"/>
        <v>0</v>
      </c>
      <c r="X17" s="45">
        <f>X226</f>
        <v>0</v>
      </c>
      <c r="Y17" s="45">
        <f t="shared" si="7"/>
        <v>0</v>
      </c>
      <c r="Z17" s="45">
        <f t="shared" si="7"/>
        <v>0</v>
      </c>
      <c r="AA17" s="45">
        <f t="shared" si="7"/>
        <v>0</v>
      </c>
      <c r="AB17" s="45">
        <f t="shared" si="7"/>
        <v>0</v>
      </c>
      <c r="AC17" s="45">
        <f t="shared" si="7"/>
        <v>0</v>
      </c>
      <c r="AD17" s="45">
        <f t="shared" si="7"/>
        <v>0</v>
      </c>
      <c r="AE17" s="45">
        <f t="shared" si="7"/>
        <v>0</v>
      </c>
      <c r="AF17" s="45">
        <f t="shared" si="7"/>
        <v>0</v>
      </c>
      <c r="AG17" s="45">
        <f t="shared" si="7"/>
        <v>0</v>
      </c>
      <c r="AH17" s="45">
        <f t="shared" si="7"/>
        <v>0</v>
      </c>
      <c r="AI17" s="45">
        <f t="shared" si="7"/>
        <v>0</v>
      </c>
      <c r="AJ17" s="45">
        <f t="shared" si="7"/>
        <v>0</v>
      </c>
      <c r="AK17" s="45">
        <f t="shared" si="7"/>
        <v>0</v>
      </c>
      <c r="AL17" s="45">
        <f t="shared" si="7"/>
        <v>0</v>
      </c>
      <c r="AM17" s="45">
        <f t="shared" si="2"/>
        <v>0</v>
      </c>
      <c r="AN17" s="45">
        <f t="shared" si="3"/>
        <v>0</v>
      </c>
      <c r="AO17" s="45"/>
      <c r="AP17" s="10"/>
      <c r="AQ17" s="10"/>
      <c r="AR17" s="10"/>
      <c r="AS17" s="47"/>
      <c r="AT17" s="10"/>
      <c r="AU17" s="51"/>
      <c r="AV17" s="51"/>
      <c r="AW17" s="10"/>
      <c r="AX17" s="10"/>
      <c r="AY17" s="10"/>
      <c r="AZ17" s="10"/>
      <c r="BA17" s="10"/>
      <c r="BB17" s="10"/>
    </row>
    <row r="18" spans="1:54" s="49" customFormat="1" ht="31.5">
      <c r="A18" s="42" t="str">
        <f>'[1]2'!A18</f>
        <v>0.6</v>
      </c>
      <c r="B18" s="52" t="s">
        <v>46</v>
      </c>
      <c r="C18" s="44" t="s">
        <v>40</v>
      </c>
      <c r="D18" s="44" t="s">
        <v>40</v>
      </c>
      <c r="E18" s="44" t="s">
        <v>40</v>
      </c>
      <c r="F18" s="44" t="s">
        <v>40</v>
      </c>
      <c r="G18" s="44" t="s">
        <v>40</v>
      </c>
      <c r="H18" s="45">
        <f>H229+H625+H840+H1097+H1653+H1863+H2035</f>
        <v>0</v>
      </c>
      <c r="I18" s="45">
        <f>I229+I625+I840+I1097+I1653+I1863+I2035</f>
        <v>0</v>
      </c>
      <c r="J18" s="45">
        <f>J229+J625+J840+J1097+J1653+J1863+J2035</f>
        <v>0</v>
      </c>
      <c r="K18" s="45">
        <f t="shared" ref="K18:AL18" si="8">K229</f>
        <v>321.48193307931791</v>
      </c>
      <c r="L18" s="45">
        <f t="shared" si="8"/>
        <v>11.173699156666665</v>
      </c>
      <c r="M18" s="45">
        <f t="shared" si="8"/>
        <v>0</v>
      </c>
      <c r="N18" s="45">
        <f t="shared" si="8"/>
        <v>0</v>
      </c>
      <c r="O18" s="45">
        <f t="shared" si="8"/>
        <v>310.30823392265125</v>
      </c>
      <c r="P18" s="45">
        <f t="shared" si="8"/>
        <v>341.32764319470448</v>
      </c>
      <c r="Q18" s="45">
        <f t="shared" si="8"/>
        <v>18.05500499</v>
      </c>
      <c r="R18" s="45">
        <f t="shared" si="8"/>
        <v>1.8958900000000001</v>
      </c>
      <c r="S18" s="45">
        <f t="shared" si="8"/>
        <v>0</v>
      </c>
      <c r="T18" s="45">
        <f t="shared" si="8"/>
        <v>321.37674820470448</v>
      </c>
      <c r="U18" s="45">
        <f t="shared" si="8"/>
        <v>0</v>
      </c>
      <c r="V18" s="45">
        <f t="shared" si="8"/>
        <v>321.48193307931791</v>
      </c>
      <c r="W18" s="45">
        <f t="shared" si="8"/>
        <v>0</v>
      </c>
      <c r="X18" s="45">
        <f>X229</f>
        <v>321.48193307931791</v>
      </c>
      <c r="Y18" s="45">
        <f t="shared" si="8"/>
        <v>0</v>
      </c>
      <c r="Z18" s="45">
        <f t="shared" si="8"/>
        <v>341.32764319470448</v>
      </c>
      <c r="AA18" s="45">
        <f t="shared" si="8"/>
        <v>0</v>
      </c>
      <c r="AB18" s="45">
        <f t="shared" si="8"/>
        <v>0</v>
      </c>
      <c r="AC18" s="45">
        <f t="shared" si="8"/>
        <v>56.17818269166667</v>
      </c>
      <c r="AD18" s="45">
        <f t="shared" si="8"/>
        <v>52.533776969999948</v>
      </c>
      <c r="AE18" s="45">
        <f t="shared" si="8"/>
        <v>64.779008774999994</v>
      </c>
      <c r="AF18" s="45">
        <f t="shared" si="8"/>
        <v>66.225388394999996</v>
      </c>
      <c r="AG18" s="45">
        <f t="shared" si="8"/>
        <v>47.085447946666669</v>
      </c>
      <c r="AH18" s="45">
        <f t="shared" si="8"/>
        <v>69.129184163719998</v>
      </c>
      <c r="AI18" s="45">
        <f t="shared" si="8"/>
        <v>84.774558848435632</v>
      </c>
      <c r="AJ18" s="45">
        <f t="shared" si="8"/>
        <v>0</v>
      </c>
      <c r="AK18" s="45">
        <f t="shared" si="8"/>
        <v>68.664734817548933</v>
      </c>
      <c r="AL18" s="45">
        <f t="shared" si="8"/>
        <v>0</v>
      </c>
      <c r="AM18" s="45">
        <f t="shared" si="2"/>
        <v>321.48193307931791</v>
      </c>
      <c r="AN18" s="45">
        <f t="shared" si="3"/>
        <v>341.32764319470454</v>
      </c>
      <c r="AO18" s="45"/>
      <c r="AP18" s="10"/>
      <c r="AQ18" s="10"/>
      <c r="AR18" s="10"/>
      <c r="AS18" s="47"/>
      <c r="AT18" s="10"/>
      <c r="AU18" s="51"/>
      <c r="AV18" s="51"/>
      <c r="AW18" s="10"/>
      <c r="AX18" s="10"/>
      <c r="AY18" s="10"/>
      <c r="AZ18" s="10"/>
      <c r="BA18" s="10"/>
      <c r="BB18" s="10"/>
    </row>
    <row r="19" spans="1:54" s="49" customFormat="1">
      <c r="A19" s="42"/>
      <c r="B19" s="52"/>
      <c r="C19" s="44"/>
      <c r="D19" s="44"/>
      <c r="E19" s="44"/>
      <c r="F19" s="44"/>
      <c r="G19" s="44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50"/>
      <c r="AP19" s="10"/>
      <c r="AQ19" s="10"/>
      <c r="AR19" s="10"/>
      <c r="AS19" s="47"/>
      <c r="AT19" s="10"/>
      <c r="AU19" s="51"/>
      <c r="AV19" s="51"/>
      <c r="AW19" s="10"/>
      <c r="AX19" s="10"/>
      <c r="AY19" s="10"/>
      <c r="AZ19" s="10"/>
      <c r="BA19" s="10"/>
      <c r="BB19" s="10"/>
    </row>
    <row r="20" spans="1:54" s="49" customFormat="1">
      <c r="A20" s="42" t="str">
        <f>'[1]2'!A20</f>
        <v>1</v>
      </c>
      <c r="B20" s="43" t="s">
        <v>47</v>
      </c>
      <c r="C20" s="53" t="s">
        <v>40</v>
      </c>
      <c r="D20" s="53" t="s">
        <v>40</v>
      </c>
      <c r="E20" s="53" t="s">
        <v>40</v>
      </c>
      <c r="F20" s="53" t="s">
        <v>40</v>
      </c>
      <c r="G20" s="53" t="s">
        <v>40</v>
      </c>
      <c r="H20" s="45">
        <f t="shared" ref="H20:T20" si="9">H21+H80+H187+H194+H226+H229</f>
        <v>8.4063400399999999</v>
      </c>
      <c r="I20" s="45">
        <f t="shared" si="9"/>
        <v>0</v>
      </c>
      <c r="J20" s="45">
        <f t="shared" si="9"/>
        <v>55</v>
      </c>
      <c r="K20" s="45">
        <f t="shared" si="9"/>
        <v>840.38196644265122</v>
      </c>
      <c r="L20" s="45">
        <f t="shared" si="9"/>
        <v>11.173699156666665</v>
      </c>
      <c r="M20" s="45">
        <f t="shared" si="9"/>
        <v>512.52847936333342</v>
      </c>
      <c r="N20" s="45">
        <f t="shared" si="9"/>
        <v>6.3715539999999997</v>
      </c>
      <c r="O20" s="45">
        <f t="shared" si="9"/>
        <v>310.30823392265125</v>
      </c>
      <c r="P20" s="45">
        <f t="shared" si="9"/>
        <v>856.41436526370444</v>
      </c>
      <c r="Q20" s="45">
        <f t="shared" si="9"/>
        <v>18.43133362</v>
      </c>
      <c r="R20" s="45">
        <f t="shared" si="9"/>
        <v>401.52853849999997</v>
      </c>
      <c r="S20" s="45">
        <f t="shared" si="9"/>
        <v>98.444435549999994</v>
      </c>
      <c r="T20" s="45">
        <f t="shared" si="9"/>
        <v>338.01181547470446</v>
      </c>
      <c r="U20" s="45">
        <f>U21+U80+U194+U229</f>
        <v>8.4063400399999999</v>
      </c>
      <c r="V20" s="45">
        <f>V21+V80+V187+V194+V226+V229</f>
        <v>840.38196644265122</v>
      </c>
      <c r="W20" s="45">
        <f>W21+W80+W194+W229</f>
        <v>8.4063400399999999</v>
      </c>
      <c r="X20" s="45">
        <f>X21+X80+X194+X229</f>
        <v>840.38196644265122</v>
      </c>
      <c r="Y20" s="45">
        <f t="shared" ref="Y20:AL20" si="10">Y21+Y80+Y187+Y194+Y226+Y229</f>
        <v>106.30755354999999</v>
      </c>
      <c r="Z20" s="45">
        <f t="shared" si="10"/>
        <v>856.41436526370444</v>
      </c>
      <c r="AA20" s="45">
        <f t="shared" ca="1" si="10"/>
        <v>0</v>
      </c>
      <c r="AB20" s="45">
        <f t="shared" si="10"/>
        <v>0</v>
      </c>
      <c r="AC20" s="45">
        <f t="shared" si="10"/>
        <v>130.57380278333335</v>
      </c>
      <c r="AD20" s="45">
        <f t="shared" si="10"/>
        <v>133.63544039999994</v>
      </c>
      <c r="AE20" s="45">
        <f t="shared" si="10"/>
        <v>156.27460355833333</v>
      </c>
      <c r="AF20" s="45">
        <f t="shared" si="10"/>
        <v>156.22914788399999</v>
      </c>
      <c r="AG20" s="45">
        <f t="shared" si="10"/>
        <v>177.732969075</v>
      </c>
      <c r="AH20" s="45">
        <f t="shared" si="10"/>
        <v>190.74818521371998</v>
      </c>
      <c r="AI20" s="45">
        <f t="shared" si="10"/>
        <v>183.85361940843563</v>
      </c>
      <c r="AJ20" s="45">
        <f t="shared" si="10"/>
        <v>0</v>
      </c>
      <c r="AK20" s="45">
        <f t="shared" si="10"/>
        <v>191.94697161754891</v>
      </c>
      <c r="AL20" s="45">
        <f t="shared" si="10"/>
        <v>0</v>
      </c>
      <c r="AM20" s="45">
        <f>AC20+AE20+AG20+AI20+AK20</f>
        <v>840.38196644265122</v>
      </c>
      <c r="AN20" s="45">
        <f>AD20+AF20+AH20+AI20+AK20</f>
        <v>856.41336452370444</v>
      </c>
      <c r="AO20" s="50"/>
      <c r="AP20" s="10"/>
      <c r="AQ20" s="10"/>
      <c r="AR20" s="10"/>
      <c r="AS20" s="47"/>
      <c r="AT20" s="10"/>
      <c r="AU20" s="51"/>
      <c r="AV20" s="51"/>
      <c r="AW20" s="10"/>
      <c r="AX20" s="10"/>
      <c r="AY20" s="10"/>
      <c r="AZ20" s="10"/>
      <c r="BA20" s="10"/>
      <c r="BB20" s="10"/>
    </row>
    <row r="21" spans="1:54" s="57" customFormat="1" ht="31.5">
      <c r="A21" s="42" t="str">
        <f>'[1]2'!A21</f>
        <v>1.1</v>
      </c>
      <c r="B21" s="43" t="s">
        <v>48</v>
      </c>
      <c r="C21" s="53" t="s">
        <v>40</v>
      </c>
      <c r="D21" s="53" t="s">
        <v>40</v>
      </c>
      <c r="E21" s="53" t="s">
        <v>40</v>
      </c>
      <c r="F21" s="53" t="s">
        <v>40</v>
      </c>
      <c r="G21" s="53" t="s">
        <v>40</v>
      </c>
      <c r="H21" s="45">
        <f t="shared" ref="H21:AB21" si="11">H22+H35+H44+H71</f>
        <v>0</v>
      </c>
      <c r="I21" s="45">
        <f t="shared" si="11"/>
        <v>0</v>
      </c>
      <c r="J21" s="45">
        <f t="shared" si="11"/>
        <v>0</v>
      </c>
      <c r="K21" s="45">
        <f t="shared" si="11"/>
        <v>0</v>
      </c>
      <c r="L21" s="45">
        <f t="shared" si="11"/>
        <v>0</v>
      </c>
      <c r="M21" s="45">
        <f t="shared" si="11"/>
        <v>0</v>
      </c>
      <c r="N21" s="45">
        <f t="shared" si="11"/>
        <v>0</v>
      </c>
      <c r="O21" s="45">
        <f t="shared" si="11"/>
        <v>0</v>
      </c>
      <c r="P21" s="45">
        <f t="shared" si="11"/>
        <v>0</v>
      </c>
      <c r="Q21" s="45">
        <f t="shared" si="11"/>
        <v>0</v>
      </c>
      <c r="R21" s="45">
        <f t="shared" si="11"/>
        <v>0</v>
      </c>
      <c r="S21" s="45">
        <f t="shared" si="11"/>
        <v>0</v>
      </c>
      <c r="T21" s="45">
        <f t="shared" si="11"/>
        <v>0</v>
      </c>
      <c r="U21" s="45">
        <f t="shared" si="11"/>
        <v>0</v>
      </c>
      <c r="V21" s="45">
        <f t="shared" si="11"/>
        <v>0</v>
      </c>
      <c r="W21" s="45">
        <f t="shared" si="11"/>
        <v>0</v>
      </c>
      <c r="X21" s="45">
        <f t="shared" si="11"/>
        <v>0</v>
      </c>
      <c r="Y21" s="45">
        <f t="shared" si="11"/>
        <v>0</v>
      </c>
      <c r="Z21" s="45">
        <f t="shared" si="11"/>
        <v>0</v>
      </c>
      <c r="AA21" s="45">
        <f t="shared" si="11"/>
        <v>0</v>
      </c>
      <c r="AB21" s="45">
        <f t="shared" si="11"/>
        <v>0</v>
      </c>
      <c r="AC21" s="45">
        <v>0</v>
      </c>
      <c r="AD21" s="45">
        <f t="shared" ref="AD21:AL21" si="12">AD22+AD35+AD44+AD71</f>
        <v>0</v>
      </c>
      <c r="AE21" s="45">
        <f t="shared" si="12"/>
        <v>0</v>
      </c>
      <c r="AF21" s="45">
        <f t="shared" si="12"/>
        <v>0</v>
      </c>
      <c r="AG21" s="45">
        <f t="shared" si="12"/>
        <v>0</v>
      </c>
      <c r="AH21" s="45">
        <f t="shared" si="12"/>
        <v>0</v>
      </c>
      <c r="AI21" s="45">
        <f t="shared" si="12"/>
        <v>0</v>
      </c>
      <c r="AJ21" s="45">
        <f t="shared" si="12"/>
        <v>0</v>
      </c>
      <c r="AK21" s="45">
        <f t="shared" si="12"/>
        <v>0</v>
      </c>
      <c r="AL21" s="45">
        <f t="shared" si="12"/>
        <v>0</v>
      </c>
      <c r="AM21" s="45">
        <f t="shared" ref="AM21:AM27" si="13">AC21+AE21+AG21+AI21+AK21</f>
        <v>0</v>
      </c>
      <c r="AN21" s="45">
        <f t="shared" ref="AN21:AN27" si="14">AD21+AF21+AH21+AI21+AK21</f>
        <v>0</v>
      </c>
      <c r="AO21" s="53"/>
      <c r="AP21" s="54"/>
      <c r="AQ21" s="54"/>
      <c r="AR21" s="54"/>
      <c r="AS21" s="55"/>
      <c r="AT21" s="54"/>
      <c r="AU21" s="56"/>
      <c r="AV21" s="56"/>
      <c r="AW21" s="54"/>
      <c r="AX21" s="54"/>
      <c r="AY21" s="54"/>
      <c r="AZ21" s="54"/>
      <c r="BA21" s="54"/>
      <c r="BB21" s="54"/>
    </row>
    <row r="22" spans="1:54" s="57" customFormat="1" ht="47.25">
      <c r="A22" s="42" t="str">
        <f>'[1]2'!A22</f>
        <v>1.1.1</v>
      </c>
      <c r="B22" s="43" t="s">
        <v>49</v>
      </c>
      <c r="C22" s="53" t="s">
        <v>40</v>
      </c>
      <c r="D22" s="53" t="s">
        <v>40</v>
      </c>
      <c r="E22" s="53" t="s">
        <v>40</v>
      </c>
      <c r="F22" s="53" t="s">
        <v>40</v>
      </c>
      <c r="G22" s="53" t="s">
        <v>40</v>
      </c>
      <c r="H22" s="45">
        <f t="shared" ref="H22:AL22" si="15">H23+H27+H31</f>
        <v>0</v>
      </c>
      <c r="I22" s="45">
        <f t="shared" si="15"/>
        <v>0</v>
      </c>
      <c r="J22" s="45">
        <f t="shared" si="15"/>
        <v>0</v>
      </c>
      <c r="K22" s="45">
        <f t="shared" si="15"/>
        <v>0</v>
      </c>
      <c r="L22" s="45">
        <f t="shared" si="15"/>
        <v>0</v>
      </c>
      <c r="M22" s="45">
        <f t="shared" si="15"/>
        <v>0</v>
      </c>
      <c r="N22" s="45">
        <f t="shared" si="15"/>
        <v>0</v>
      </c>
      <c r="O22" s="45">
        <f t="shared" si="15"/>
        <v>0</v>
      </c>
      <c r="P22" s="45">
        <f t="shared" si="15"/>
        <v>0</v>
      </c>
      <c r="Q22" s="45">
        <f t="shared" si="15"/>
        <v>0</v>
      </c>
      <c r="R22" s="45">
        <f t="shared" si="15"/>
        <v>0</v>
      </c>
      <c r="S22" s="45">
        <f t="shared" si="15"/>
        <v>0</v>
      </c>
      <c r="T22" s="45">
        <f t="shared" si="15"/>
        <v>0</v>
      </c>
      <c r="U22" s="45">
        <f t="shared" si="15"/>
        <v>0</v>
      </c>
      <c r="V22" s="45">
        <f t="shared" si="15"/>
        <v>0</v>
      </c>
      <c r="W22" s="45">
        <f t="shared" si="15"/>
        <v>0</v>
      </c>
      <c r="X22" s="45">
        <f t="shared" si="15"/>
        <v>0</v>
      </c>
      <c r="Y22" s="45">
        <f t="shared" si="15"/>
        <v>0</v>
      </c>
      <c r="Z22" s="45">
        <f t="shared" si="15"/>
        <v>0</v>
      </c>
      <c r="AA22" s="45">
        <f t="shared" si="15"/>
        <v>0</v>
      </c>
      <c r="AB22" s="45">
        <f t="shared" si="15"/>
        <v>0</v>
      </c>
      <c r="AC22" s="45">
        <f t="shared" si="15"/>
        <v>0</v>
      </c>
      <c r="AD22" s="45">
        <f t="shared" si="15"/>
        <v>0</v>
      </c>
      <c r="AE22" s="45">
        <f t="shared" si="15"/>
        <v>0</v>
      </c>
      <c r="AF22" s="45">
        <f t="shared" si="15"/>
        <v>0</v>
      </c>
      <c r="AG22" s="45">
        <f t="shared" si="15"/>
        <v>0</v>
      </c>
      <c r="AH22" s="45">
        <f t="shared" si="15"/>
        <v>0</v>
      </c>
      <c r="AI22" s="45">
        <f t="shared" si="15"/>
        <v>0</v>
      </c>
      <c r="AJ22" s="45">
        <f t="shared" si="15"/>
        <v>0</v>
      </c>
      <c r="AK22" s="45">
        <f t="shared" si="15"/>
        <v>0</v>
      </c>
      <c r="AL22" s="45">
        <f t="shared" si="15"/>
        <v>0</v>
      </c>
      <c r="AM22" s="45">
        <f t="shared" si="13"/>
        <v>0</v>
      </c>
      <c r="AN22" s="45">
        <f t="shared" si="14"/>
        <v>0</v>
      </c>
      <c r="AO22" s="53"/>
      <c r="AP22" s="54"/>
      <c r="AQ22" s="54"/>
      <c r="AR22" s="54"/>
      <c r="AS22" s="55"/>
      <c r="AT22" s="54"/>
      <c r="AU22" s="56"/>
      <c r="AV22" s="56"/>
      <c r="AW22" s="54"/>
      <c r="AX22" s="54"/>
      <c r="AY22" s="54"/>
      <c r="AZ22" s="54"/>
      <c r="BA22" s="54"/>
      <c r="BB22" s="54"/>
    </row>
    <row r="23" spans="1:54" s="57" customFormat="1" ht="78.75">
      <c r="A23" s="42" t="str">
        <f>'[1]2'!A23</f>
        <v>1.1.1.1</v>
      </c>
      <c r="B23" s="43" t="s">
        <v>50</v>
      </c>
      <c r="C23" s="53" t="s">
        <v>40</v>
      </c>
      <c r="D23" s="53" t="s">
        <v>40</v>
      </c>
      <c r="E23" s="53" t="s">
        <v>40</v>
      </c>
      <c r="F23" s="53" t="s">
        <v>40</v>
      </c>
      <c r="G23" s="53" t="s">
        <v>40</v>
      </c>
      <c r="H23" s="45">
        <f>SUM(H24:H26)</f>
        <v>0</v>
      </c>
      <c r="I23" s="45">
        <f>SUM(I24:I26)</f>
        <v>0</v>
      </c>
      <c r="J23" s="45">
        <f>SUM(J24:J26)</f>
        <v>0</v>
      </c>
      <c r="K23" s="45">
        <f>SUM(L23:O23)</f>
        <v>0</v>
      </c>
      <c r="L23" s="45">
        <f>SUM(L24:L26)</f>
        <v>0</v>
      </c>
      <c r="M23" s="45">
        <f>SUM(M24:M26)</f>
        <v>0</v>
      </c>
      <c r="N23" s="45">
        <f>SUM(N24:N26)</f>
        <v>0</v>
      </c>
      <c r="O23" s="45">
        <f>SUM(O24:O26)</f>
        <v>0</v>
      </c>
      <c r="P23" s="45">
        <f>SUM(Q23:T23)</f>
        <v>0</v>
      </c>
      <c r="Q23" s="45">
        <f t="shared" ref="Q23:AL23" si="16">SUM(Q24:Q26)</f>
        <v>0</v>
      </c>
      <c r="R23" s="45">
        <f t="shared" si="16"/>
        <v>0</v>
      </c>
      <c r="S23" s="45">
        <f t="shared" si="16"/>
        <v>0</v>
      </c>
      <c r="T23" s="45">
        <f t="shared" si="16"/>
        <v>0</v>
      </c>
      <c r="U23" s="45">
        <f t="shared" si="16"/>
        <v>0</v>
      </c>
      <c r="V23" s="45">
        <f t="shared" si="16"/>
        <v>0</v>
      </c>
      <c r="W23" s="45">
        <f t="shared" si="16"/>
        <v>0</v>
      </c>
      <c r="X23" s="45">
        <f t="shared" si="16"/>
        <v>0</v>
      </c>
      <c r="Y23" s="45">
        <f t="shared" si="16"/>
        <v>0</v>
      </c>
      <c r="Z23" s="45">
        <f t="shared" si="16"/>
        <v>0</v>
      </c>
      <c r="AA23" s="45">
        <f t="shared" si="16"/>
        <v>0</v>
      </c>
      <c r="AB23" s="45">
        <f t="shared" si="16"/>
        <v>0</v>
      </c>
      <c r="AC23" s="45">
        <f t="shared" si="16"/>
        <v>0</v>
      </c>
      <c r="AD23" s="45">
        <f t="shared" si="16"/>
        <v>0</v>
      </c>
      <c r="AE23" s="45">
        <f t="shared" si="16"/>
        <v>0</v>
      </c>
      <c r="AF23" s="45">
        <f t="shared" si="16"/>
        <v>0</v>
      </c>
      <c r="AG23" s="45">
        <f t="shared" si="16"/>
        <v>0</v>
      </c>
      <c r="AH23" s="45">
        <f t="shared" si="16"/>
        <v>0</v>
      </c>
      <c r="AI23" s="45">
        <f t="shared" si="16"/>
        <v>0</v>
      </c>
      <c r="AJ23" s="45">
        <f t="shared" si="16"/>
        <v>0</v>
      </c>
      <c r="AK23" s="45">
        <f t="shared" si="16"/>
        <v>0</v>
      </c>
      <c r="AL23" s="45">
        <f t="shared" si="16"/>
        <v>0</v>
      </c>
      <c r="AM23" s="45">
        <f t="shared" si="13"/>
        <v>0</v>
      </c>
      <c r="AN23" s="45">
        <f t="shared" si="14"/>
        <v>0</v>
      </c>
      <c r="AO23" s="53"/>
      <c r="AP23" s="54"/>
      <c r="AQ23" s="54"/>
      <c r="AR23" s="54"/>
      <c r="AS23" s="55"/>
      <c r="AT23" s="54"/>
      <c r="AU23" s="56"/>
      <c r="AV23" s="56"/>
      <c r="AW23" s="54"/>
      <c r="AX23" s="54"/>
      <c r="AY23" s="54"/>
      <c r="AZ23" s="54"/>
      <c r="BA23" s="54"/>
      <c r="BB23" s="54"/>
    </row>
    <row r="24" spans="1:54" s="49" customFormat="1" hidden="1">
      <c r="A24" s="42"/>
      <c r="B24" s="58"/>
      <c r="C24" s="50"/>
      <c r="D24" s="50"/>
      <c r="E24" s="50"/>
      <c r="F24" s="50"/>
      <c r="G24" s="50"/>
      <c r="H24" s="59"/>
      <c r="I24" s="59"/>
      <c r="J24" s="60"/>
      <c r="K24" s="60"/>
      <c r="L24" s="60"/>
      <c r="M24" s="60"/>
      <c r="N24" s="60"/>
      <c r="O24" s="59"/>
      <c r="P24" s="60"/>
      <c r="Q24" s="60"/>
      <c r="R24" s="60"/>
      <c r="S24" s="60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45"/>
      <c r="AN24" s="45"/>
      <c r="AO24" s="50"/>
      <c r="AP24" s="10"/>
      <c r="AQ24" s="10"/>
      <c r="AR24" s="10"/>
      <c r="AS24" s="47"/>
      <c r="AT24" s="10"/>
      <c r="AU24" s="51"/>
      <c r="AV24" s="51"/>
      <c r="AW24" s="10"/>
      <c r="AX24" s="10"/>
      <c r="AY24" s="10"/>
      <c r="AZ24" s="10"/>
      <c r="BA24" s="10"/>
      <c r="BB24" s="10"/>
    </row>
    <row r="25" spans="1:54" s="49" customFormat="1" hidden="1">
      <c r="A25" s="42"/>
      <c r="B25" s="58"/>
      <c r="C25" s="50"/>
      <c r="D25" s="50"/>
      <c r="E25" s="50"/>
      <c r="F25" s="50"/>
      <c r="G25" s="50"/>
      <c r="H25" s="59"/>
      <c r="I25" s="59"/>
      <c r="J25" s="60"/>
      <c r="K25" s="60"/>
      <c r="L25" s="60"/>
      <c r="M25" s="60"/>
      <c r="N25" s="60"/>
      <c r="O25" s="59"/>
      <c r="P25" s="60"/>
      <c r="Q25" s="60"/>
      <c r="R25" s="60"/>
      <c r="S25" s="60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45"/>
      <c r="AN25" s="45"/>
      <c r="AO25" s="50"/>
      <c r="AP25" s="10"/>
      <c r="AQ25" s="10"/>
      <c r="AR25" s="10"/>
      <c r="AS25" s="47"/>
      <c r="AT25" s="10"/>
      <c r="AU25" s="51"/>
      <c r="AV25" s="51"/>
      <c r="AW25" s="10"/>
      <c r="AX25" s="10"/>
      <c r="AY25" s="10"/>
      <c r="AZ25" s="10"/>
      <c r="BA25" s="10"/>
      <c r="BB25" s="10"/>
    </row>
    <row r="26" spans="1:54" s="49" customFormat="1" hidden="1">
      <c r="A26" s="42"/>
      <c r="B26" s="58"/>
      <c r="C26" s="50"/>
      <c r="D26" s="50"/>
      <c r="E26" s="50"/>
      <c r="F26" s="50"/>
      <c r="G26" s="50"/>
      <c r="H26" s="59"/>
      <c r="I26" s="59"/>
      <c r="J26" s="60"/>
      <c r="K26" s="60"/>
      <c r="L26" s="60"/>
      <c r="M26" s="60"/>
      <c r="N26" s="60"/>
      <c r="O26" s="59"/>
      <c r="P26" s="60"/>
      <c r="Q26" s="60"/>
      <c r="R26" s="60"/>
      <c r="S26" s="60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45"/>
      <c r="AN26" s="45"/>
      <c r="AO26" s="50"/>
      <c r="AP26" s="10"/>
      <c r="AQ26" s="10"/>
      <c r="AR26" s="10"/>
      <c r="AS26" s="47"/>
      <c r="AT26" s="10"/>
      <c r="AU26" s="51"/>
      <c r="AV26" s="51"/>
      <c r="AW26" s="10"/>
      <c r="AX26" s="10"/>
      <c r="AY26" s="10"/>
      <c r="AZ26" s="10"/>
      <c r="BA26" s="10"/>
      <c r="BB26" s="10"/>
    </row>
    <row r="27" spans="1:54" s="57" customFormat="1" ht="78.75">
      <c r="A27" s="42" t="str">
        <f>'[1]2'!A27</f>
        <v>1.1.1.2</v>
      </c>
      <c r="B27" s="43" t="s">
        <v>51</v>
      </c>
      <c r="C27" s="53" t="s">
        <v>40</v>
      </c>
      <c r="D27" s="53">
        <f>D28</f>
        <v>0</v>
      </c>
      <c r="E27" s="53">
        <f>E28</f>
        <v>0</v>
      </c>
      <c r="F27" s="53">
        <f>F28</f>
        <v>0</v>
      </c>
      <c r="G27" s="53">
        <f>G28</f>
        <v>0</v>
      </c>
      <c r="H27" s="53">
        <f t="shared" ref="H27:AL27" si="17">SUM(H28:H30)</f>
        <v>0</v>
      </c>
      <c r="I27" s="53">
        <f t="shared" si="17"/>
        <v>0</v>
      </c>
      <c r="J27" s="53">
        <f t="shared" si="17"/>
        <v>0</v>
      </c>
      <c r="K27" s="53">
        <f t="shared" si="17"/>
        <v>0</v>
      </c>
      <c r="L27" s="53">
        <f t="shared" si="17"/>
        <v>0</v>
      </c>
      <c r="M27" s="53">
        <f t="shared" si="17"/>
        <v>0</v>
      </c>
      <c r="N27" s="53">
        <f t="shared" si="17"/>
        <v>0</v>
      </c>
      <c r="O27" s="53">
        <f t="shared" si="17"/>
        <v>0</v>
      </c>
      <c r="P27" s="53">
        <f t="shared" si="17"/>
        <v>0</v>
      </c>
      <c r="Q27" s="53">
        <f t="shared" si="17"/>
        <v>0</v>
      </c>
      <c r="R27" s="53">
        <f t="shared" si="17"/>
        <v>0</v>
      </c>
      <c r="S27" s="53">
        <f>SUM(S28:S30)</f>
        <v>0</v>
      </c>
      <c r="T27" s="53">
        <f t="shared" si="17"/>
        <v>0</v>
      </c>
      <c r="U27" s="53">
        <f t="shared" si="17"/>
        <v>0</v>
      </c>
      <c r="V27" s="53">
        <f t="shared" si="17"/>
        <v>0</v>
      </c>
      <c r="W27" s="53">
        <f t="shared" si="17"/>
        <v>0</v>
      </c>
      <c r="X27" s="53">
        <f t="shared" si="17"/>
        <v>0</v>
      </c>
      <c r="Y27" s="53">
        <f t="shared" si="17"/>
        <v>0</v>
      </c>
      <c r="Z27" s="53">
        <f t="shared" si="17"/>
        <v>0</v>
      </c>
      <c r="AA27" s="53">
        <f t="shared" si="17"/>
        <v>0</v>
      </c>
      <c r="AB27" s="53">
        <f t="shared" si="17"/>
        <v>0</v>
      </c>
      <c r="AC27" s="45">
        <f t="shared" si="17"/>
        <v>0</v>
      </c>
      <c r="AD27" s="53">
        <f t="shared" si="17"/>
        <v>0</v>
      </c>
      <c r="AE27" s="53">
        <f t="shared" si="17"/>
        <v>0</v>
      </c>
      <c r="AF27" s="53">
        <f t="shared" si="17"/>
        <v>0</v>
      </c>
      <c r="AG27" s="53">
        <f t="shared" si="17"/>
        <v>0</v>
      </c>
      <c r="AH27" s="53">
        <f t="shared" si="17"/>
        <v>0</v>
      </c>
      <c r="AI27" s="53">
        <f t="shared" si="17"/>
        <v>0</v>
      </c>
      <c r="AJ27" s="53">
        <f t="shared" si="17"/>
        <v>0</v>
      </c>
      <c r="AK27" s="53">
        <f t="shared" si="17"/>
        <v>0</v>
      </c>
      <c r="AL27" s="53">
        <f t="shared" si="17"/>
        <v>0</v>
      </c>
      <c r="AM27" s="45">
        <f t="shared" si="13"/>
        <v>0</v>
      </c>
      <c r="AN27" s="45">
        <f t="shared" si="14"/>
        <v>0</v>
      </c>
      <c r="AO27" s="53"/>
      <c r="AP27" s="54"/>
      <c r="AQ27" s="54"/>
      <c r="AR27" s="54"/>
      <c r="AS27" s="55"/>
      <c r="AT27" s="54"/>
      <c r="AU27" s="56"/>
      <c r="AV27" s="56"/>
      <c r="AW27" s="54"/>
      <c r="AX27" s="54"/>
      <c r="AY27" s="54"/>
      <c r="AZ27" s="54"/>
      <c r="BA27" s="54"/>
      <c r="BB27" s="54"/>
    </row>
    <row r="28" spans="1:54" s="64" customFormat="1" hidden="1">
      <c r="A28" s="61"/>
      <c r="B28" s="58"/>
      <c r="C28" s="58"/>
      <c r="D28" s="62"/>
      <c r="E28" s="58"/>
      <c r="F28" s="58"/>
      <c r="G28" s="58"/>
      <c r="H28" s="60"/>
      <c r="I28" s="60"/>
      <c r="J28" s="60"/>
      <c r="K28" s="60"/>
      <c r="L28" s="59"/>
      <c r="M28" s="60"/>
      <c r="N28" s="59"/>
      <c r="O28" s="60"/>
      <c r="P28" s="60"/>
      <c r="Q28" s="59"/>
      <c r="R28" s="60"/>
      <c r="S28" s="59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45"/>
      <c r="AN28" s="45"/>
      <c r="AO28" s="50"/>
      <c r="AP28" s="10"/>
      <c r="AQ28" s="10"/>
      <c r="AR28" s="10"/>
      <c r="AS28" s="63"/>
      <c r="AT28" s="63"/>
      <c r="AU28" s="51"/>
      <c r="AV28" s="51"/>
      <c r="AW28" s="63"/>
      <c r="AX28" s="63"/>
      <c r="AY28" s="63"/>
      <c r="AZ28" s="63"/>
      <c r="BA28" s="63"/>
      <c r="BB28" s="63"/>
    </row>
    <row r="29" spans="1:54" s="64" customFormat="1" hidden="1">
      <c r="A29" s="61"/>
      <c r="B29" s="58"/>
      <c r="C29" s="58"/>
      <c r="D29" s="62"/>
      <c r="E29" s="58"/>
      <c r="F29" s="58"/>
      <c r="G29" s="58"/>
      <c r="H29" s="60"/>
      <c r="I29" s="60"/>
      <c r="J29" s="60"/>
      <c r="K29" s="60"/>
      <c r="L29" s="59"/>
      <c r="M29" s="60"/>
      <c r="N29" s="59"/>
      <c r="O29" s="60"/>
      <c r="P29" s="60"/>
      <c r="Q29" s="59"/>
      <c r="R29" s="60"/>
      <c r="S29" s="59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45"/>
      <c r="AN29" s="45"/>
      <c r="AO29" s="50"/>
      <c r="AP29" s="10"/>
      <c r="AQ29" s="10"/>
      <c r="AR29" s="10"/>
      <c r="AS29" s="63"/>
      <c r="AT29" s="63"/>
      <c r="AU29" s="51"/>
      <c r="AV29" s="51"/>
      <c r="AW29" s="63"/>
      <c r="AX29" s="63"/>
      <c r="AY29" s="63"/>
      <c r="AZ29" s="63"/>
      <c r="BA29" s="63"/>
      <c r="BB29" s="63"/>
    </row>
    <row r="30" spans="1:54" s="49" customFormat="1" hidden="1">
      <c r="A30" s="42"/>
      <c r="B30" s="43"/>
      <c r="C30" s="50"/>
      <c r="D30" s="50"/>
      <c r="E30" s="50"/>
      <c r="F30" s="50"/>
      <c r="G30" s="50"/>
      <c r="H30" s="59"/>
      <c r="I30" s="59"/>
      <c r="J30" s="60"/>
      <c r="K30" s="60"/>
      <c r="L30" s="60"/>
      <c r="M30" s="60"/>
      <c r="N30" s="60"/>
      <c r="O30" s="59"/>
      <c r="P30" s="60"/>
      <c r="Q30" s="60"/>
      <c r="R30" s="60"/>
      <c r="S30" s="60"/>
      <c r="T30" s="59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45">
        <f t="shared" ref="AM30:AM93" si="18">AC30+AE30+AG30+AI30+AK30</f>
        <v>0</v>
      </c>
      <c r="AN30" s="45">
        <f t="shared" ref="AN30:AN93" si="19">AD30+AF30+AH30+AI30+AK30</f>
        <v>0</v>
      </c>
      <c r="AO30" s="50"/>
      <c r="AP30" s="10"/>
      <c r="AQ30" s="10"/>
      <c r="AR30" s="10"/>
      <c r="AS30" s="47"/>
      <c r="AT30" s="10"/>
      <c r="AU30" s="51"/>
      <c r="AV30" s="51"/>
      <c r="AW30" s="10"/>
      <c r="AX30" s="10"/>
      <c r="AY30" s="10"/>
      <c r="AZ30" s="10"/>
      <c r="BA30" s="10"/>
      <c r="BB30" s="10"/>
    </row>
    <row r="31" spans="1:54" s="57" customFormat="1" ht="63">
      <c r="A31" s="42" t="str">
        <f>'[1]2'!A31</f>
        <v>1.1.1.3</v>
      </c>
      <c r="B31" s="43" t="s">
        <v>52</v>
      </c>
      <c r="C31" s="53" t="s">
        <v>40</v>
      </c>
      <c r="D31" s="53" t="s">
        <v>40</v>
      </c>
      <c r="E31" s="53" t="s">
        <v>40</v>
      </c>
      <c r="F31" s="53" t="s">
        <v>40</v>
      </c>
      <c r="G31" s="53" t="s">
        <v>40</v>
      </c>
      <c r="H31" s="45">
        <f>SUM(H32:H34)</f>
        <v>0</v>
      </c>
      <c r="I31" s="45">
        <f>SUM(I32:I34)</f>
        <v>0</v>
      </c>
      <c r="J31" s="45">
        <f t="shared" ref="J31:AL31" si="20">SUM(J32:J34)</f>
        <v>0</v>
      </c>
      <c r="K31" s="45">
        <f t="shared" si="20"/>
        <v>0</v>
      </c>
      <c r="L31" s="45">
        <f t="shared" si="20"/>
        <v>0</v>
      </c>
      <c r="M31" s="45">
        <f t="shared" si="20"/>
        <v>0</v>
      </c>
      <c r="N31" s="45">
        <f t="shared" si="20"/>
        <v>0</v>
      </c>
      <c r="O31" s="45">
        <f t="shared" si="20"/>
        <v>0</v>
      </c>
      <c r="P31" s="45">
        <f t="shared" si="20"/>
        <v>0</v>
      </c>
      <c r="Q31" s="45">
        <f t="shared" si="20"/>
        <v>0</v>
      </c>
      <c r="R31" s="45">
        <f t="shared" si="20"/>
        <v>0</v>
      </c>
      <c r="S31" s="45">
        <f t="shared" si="20"/>
        <v>0</v>
      </c>
      <c r="T31" s="45">
        <f t="shared" si="20"/>
        <v>0</v>
      </c>
      <c r="U31" s="45">
        <f t="shared" si="20"/>
        <v>0</v>
      </c>
      <c r="V31" s="45">
        <f t="shared" si="20"/>
        <v>0</v>
      </c>
      <c r="W31" s="45">
        <f t="shared" si="20"/>
        <v>0</v>
      </c>
      <c r="X31" s="45">
        <f t="shared" si="20"/>
        <v>0</v>
      </c>
      <c r="Y31" s="45">
        <f t="shared" si="20"/>
        <v>0</v>
      </c>
      <c r="Z31" s="45">
        <f t="shared" si="20"/>
        <v>0</v>
      </c>
      <c r="AA31" s="45">
        <f t="shared" si="20"/>
        <v>0</v>
      </c>
      <c r="AB31" s="45">
        <f t="shared" si="20"/>
        <v>0</v>
      </c>
      <c r="AC31" s="45">
        <f t="shared" si="20"/>
        <v>0</v>
      </c>
      <c r="AD31" s="45">
        <f t="shared" si="20"/>
        <v>0</v>
      </c>
      <c r="AE31" s="45">
        <f t="shared" si="20"/>
        <v>0</v>
      </c>
      <c r="AF31" s="45">
        <f t="shared" si="20"/>
        <v>0</v>
      </c>
      <c r="AG31" s="45">
        <f t="shared" si="20"/>
        <v>0</v>
      </c>
      <c r="AH31" s="45">
        <f t="shared" si="20"/>
        <v>0</v>
      </c>
      <c r="AI31" s="45">
        <f t="shared" si="20"/>
        <v>0</v>
      </c>
      <c r="AJ31" s="45">
        <f t="shared" si="20"/>
        <v>0</v>
      </c>
      <c r="AK31" s="45">
        <f t="shared" si="20"/>
        <v>0</v>
      </c>
      <c r="AL31" s="45">
        <f t="shared" si="20"/>
        <v>0</v>
      </c>
      <c r="AM31" s="45">
        <f t="shared" si="18"/>
        <v>0</v>
      </c>
      <c r="AN31" s="45">
        <f t="shared" si="19"/>
        <v>0</v>
      </c>
      <c r="AO31" s="53"/>
      <c r="AP31" s="54"/>
      <c r="AQ31" s="54"/>
      <c r="AR31" s="54"/>
      <c r="AS31" s="55"/>
      <c r="AT31" s="54"/>
      <c r="AU31" s="56"/>
      <c r="AV31" s="56"/>
      <c r="AW31" s="54"/>
      <c r="AX31" s="54"/>
      <c r="AY31" s="54"/>
      <c r="AZ31" s="54"/>
      <c r="BA31" s="54"/>
      <c r="BB31" s="54"/>
    </row>
    <row r="32" spans="1:54" s="49" customFormat="1" hidden="1">
      <c r="A32" s="42"/>
      <c r="B32" s="58"/>
      <c r="C32" s="50"/>
      <c r="D32" s="50"/>
      <c r="E32" s="50"/>
      <c r="F32" s="50"/>
      <c r="G32" s="50"/>
      <c r="H32" s="59"/>
      <c r="I32" s="59"/>
      <c r="J32" s="60"/>
      <c r="K32" s="60"/>
      <c r="L32" s="60"/>
      <c r="M32" s="60"/>
      <c r="N32" s="60"/>
      <c r="O32" s="59"/>
      <c r="P32" s="60"/>
      <c r="Q32" s="60"/>
      <c r="R32" s="60"/>
      <c r="S32" s="60"/>
      <c r="T32" s="59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45"/>
      <c r="AN32" s="45"/>
      <c r="AO32" s="50"/>
      <c r="AP32" s="10"/>
      <c r="AQ32" s="10"/>
      <c r="AR32" s="10"/>
      <c r="AS32" s="47"/>
      <c r="AT32" s="10"/>
      <c r="AU32" s="51"/>
      <c r="AV32" s="51"/>
      <c r="AW32" s="10"/>
      <c r="AX32" s="10"/>
      <c r="AY32" s="10"/>
      <c r="AZ32" s="10"/>
      <c r="BA32" s="10"/>
      <c r="BB32" s="10"/>
    </row>
    <row r="33" spans="1:54" s="49" customFormat="1" hidden="1">
      <c r="A33" s="42"/>
      <c r="B33" s="58"/>
      <c r="C33" s="50"/>
      <c r="D33" s="50"/>
      <c r="E33" s="50"/>
      <c r="F33" s="50"/>
      <c r="G33" s="50"/>
      <c r="H33" s="59"/>
      <c r="I33" s="59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45"/>
      <c r="AN33" s="45"/>
      <c r="AO33" s="50"/>
      <c r="AP33" s="10"/>
      <c r="AQ33" s="10"/>
      <c r="AR33" s="10"/>
      <c r="AS33" s="47"/>
      <c r="AT33" s="10"/>
      <c r="AU33" s="51"/>
      <c r="AV33" s="51"/>
      <c r="AW33" s="10"/>
      <c r="AX33" s="10"/>
      <c r="AY33" s="10"/>
      <c r="AZ33" s="10"/>
      <c r="BA33" s="10"/>
      <c r="BB33" s="10"/>
    </row>
    <row r="34" spans="1:54" s="49" customFormat="1" hidden="1">
      <c r="A34" s="42"/>
      <c r="B34" s="58"/>
      <c r="C34" s="50"/>
      <c r="D34" s="50"/>
      <c r="E34" s="50"/>
      <c r="F34" s="50"/>
      <c r="G34" s="50"/>
      <c r="H34" s="59"/>
      <c r="I34" s="59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45"/>
      <c r="AN34" s="45"/>
      <c r="AO34" s="50"/>
      <c r="AP34" s="10"/>
      <c r="AQ34" s="10"/>
      <c r="AR34" s="10"/>
      <c r="AS34" s="47"/>
      <c r="AT34" s="10"/>
      <c r="AU34" s="51"/>
      <c r="AV34" s="51"/>
      <c r="AW34" s="10"/>
      <c r="AX34" s="10"/>
      <c r="AY34" s="10"/>
      <c r="AZ34" s="10"/>
      <c r="BA34" s="10"/>
      <c r="BB34" s="10"/>
    </row>
    <row r="35" spans="1:54" s="57" customFormat="1" ht="47.25">
      <c r="A35" s="42" t="str">
        <f>'[1]2'!A35</f>
        <v>1.1.2</v>
      </c>
      <c r="B35" s="43" t="s">
        <v>53</v>
      </c>
      <c r="C35" s="53" t="s">
        <v>40</v>
      </c>
      <c r="D35" s="53" t="s">
        <v>40</v>
      </c>
      <c r="E35" s="53" t="s">
        <v>40</v>
      </c>
      <c r="F35" s="53" t="s">
        <v>40</v>
      </c>
      <c r="G35" s="53" t="s">
        <v>40</v>
      </c>
      <c r="H35" s="65">
        <v>0</v>
      </c>
      <c r="I35" s="65">
        <v>0</v>
      </c>
      <c r="J35" s="45">
        <f t="shared" ref="J35:AL35" si="21">J36+J40</f>
        <v>0</v>
      </c>
      <c r="K35" s="45">
        <f t="shared" si="21"/>
        <v>0</v>
      </c>
      <c r="L35" s="45">
        <f t="shared" si="21"/>
        <v>0</v>
      </c>
      <c r="M35" s="45">
        <f t="shared" si="21"/>
        <v>0</v>
      </c>
      <c r="N35" s="45">
        <f t="shared" si="21"/>
        <v>0</v>
      </c>
      <c r="O35" s="45">
        <f t="shared" si="21"/>
        <v>0</v>
      </c>
      <c r="P35" s="45">
        <f t="shared" si="21"/>
        <v>0</v>
      </c>
      <c r="Q35" s="45">
        <f t="shared" si="21"/>
        <v>0</v>
      </c>
      <c r="R35" s="45">
        <f t="shared" si="21"/>
        <v>0</v>
      </c>
      <c r="S35" s="45">
        <f t="shared" si="21"/>
        <v>0</v>
      </c>
      <c r="T35" s="45">
        <f t="shared" si="21"/>
        <v>0</v>
      </c>
      <c r="U35" s="45">
        <f t="shared" si="21"/>
        <v>0</v>
      </c>
      <c r="V35" s="45">
        <f t="shared" si="21"/>
        <v>0</v>
      </c>
      <c r="W35" s="45">
        <f t="shared" si="21"/>
        <v>0</v>
      </c>
      <c r="X35" s="45">
        <f t="shared" si="21"/>
        <v>0</v>
      </c>
      <c r="Y35" s="45">
        <f t="shared" si="21"/>
        <v>0</v>
      </c>
      <c r="Z35" s="45">
        <f t="shared" si="21"/>
        <v>0</v>
      </c>
      <c r="AA35" s="45">
        <f t="shared" si="21"/>
        <v>0</v>
      </c>
      <c r="AB35" s="45">
        <f t="shared" si="21"/>
        <v>0</v>
      </c>
      <c r="AC35" s="45">
        <f t="shared" si="21"/>
        <v>0</v>
      </c>
      <c r="AD35" s="45">
        <f t="shared" si="21"/>
        <v>0</v>
      </c>
      <c r="AE35" s="45">
        <f t="shared" si="21"/>
        <v>0</v>
      </c>
      <c r="AF35" s="45">
        <f t="shared" si="21"/>
        <v>0</v>
      </c>
      <c r="AG35" s="45">
        <f t="shared" si="21"/>
        <v>0</v>
      </c>
      <c r="AH35" s="45">
        <f t="shared" si="21"/>
        <v>0</v>
      </c>
      <c r="AI35" s="45">
        <f t="shared" si="21"/>
        <v>0</v>
      </c>
      <c r="AJ35" s="45">
        <f t="shared" si="21"/>
        <v>0</v>
      </c>
      <c r="AK35" s="45">
        <f t="shared" si="21"/>
        <v>0</v>
      </c>
      <c r="AL35" s="45">
        <f t="shared" si="21"/>
        <v>0</v>
      </c>
      <c r="AM35" s="45">
        <f t="shared" si="18"/>
        <v>0</v>
      </c>
      <c r="AN35" s="45">
        <f t="shared" si="19"/>
        <v>0</v>
      </c>
      <c r="AO35" s="53"/>
      <c r="AP35" s="54"/>
      <c r="AQ35" s="54"/>
      <c r="AR35" s="54"/>
      <c r="AS35" s="55"/>
      <c r="AT35" s="54"/>
      <c r="AU35" s="56"/>
      <c r="AV35" s="56"/>
      <c r="AW35" s="54"/>
      <c r="AX35" s="54"/>
      <c r="AY35" s="54"/>
      <c r="AZ35" s="54"/>
      <c r="BA35" s="54"/>
      <c r="BB35" s="54"/>
    </row>
    <row r="36" spans="1:54" s="57" customFormat="1" ht="78.75">
      <c r="A36" s="42" t="s">
        <v>54</v>
      </c>
      <c r="B36" s="43" t="s">
        <v>55</v>
      </c>
      <c r="C36" s="42" t="s">
        <v>40</v>
      </c>
      <c r="D36" s="53" t="s">
        <v>40</v>
      </c>
      <c r="E36" s="53" t="s">
        <v>40</v>
      </c>
      <c r="F36" s="53" t="s">
        <v>40</v>
      </c>
      <c r="G36" s="53" t="s">
        <v>40</v>
      </c>
      <c r="H36" s="65">
        <v>0</v>
      </c>
      <c r="I36" s="65">
        <v>0</v>
      </c>
      <c r="J36" s="45">
        <f>SUM(J37:J39)</f>
        <v>0</v>
      </c>
      <c r="K36" s="45">
        <f>SUM(L36:O36)</f>
        <v>0</v>
      </c>
      <c r="L36" s="45">
        <f>SUM(L37:L39)</f>
        <v>0</v>
      </c>
      <c r="M36" s="45">
        <f>SUM(M37:M39)</f>
        <v>0</v>
      </c>
      <c r="N36" s="45">
        <f>SUM(N37:N39)</f>
        <v>0</v>
      </c>
      <c r="O36" s="45">
        <f>SUM(O37:O39)</f>
        <v>0</v>
      </c>
      <c r="P36" s="45">
        <f>SUM(Q36:T36)</f>
        <v>0</v>
      </c>
      <c r="Q36" s="45">
        <f t="shared" ref="Q36:AL36" si="22">SUM(Q37:Q39)</f>
        <v>0</v>
      </c>
      <c r="R36" s="45">
        <f t="shared" si="22"/>
        <v>0</v>
      </c>
      <c r="S36" s="45">
        <f t="shared" si="22"/>
        <v>0</v>
      </c>
      <c r="T36" s="45">
        <f t="shared" si="22"/>
        <v>0</v>
      </c>
      <c r="U36" s="45">
        <f t="shared" si="22"/>
        <v>0</v>
      </c>
      <c r="V36" s="45">
        <f t="shared" si="22"/>
        <v>0</v>
      </c>
      <c r="W36" s="45">
        <f t="shared" si="22"/>
        <v>0</v>
      </c>
      <c r="X36" s="45">
        <f t="shared" si="22"/>
        <v>0</v>
      </c>
      <c r="Y36" s="45">
        <f t="shared" si="22"/>
        <v>0</v>
      </c>
      <c r="Z36" s="45">
        <f t="shared" si="22"/>
        <v>0</v>
      </c>
      <c r="AA36" s="45">
        <f t="shared" si="22"/>
        <v>0</v>
      </c>
      <c r="AB36" s="45">
        <f t="shared" si="22"/>
        <v>0</v>
      </c>
      <c r="AC36" s="45">
        <f t="shared" si="22"/>
        <v>0</v>
      </c>
      <c r="AD36" s="45">
        <f t="shared" si="22"/>
        <v>0</v>
      </c>
      <c r="AE36" s="45">
        <f t="shared" si="22"/>
        <v>0</v>
      </c>
      <c r="AF36" s="45">
        <f t="shared" si="22"/>
        <v>0</v>
      </c>
      <c r="AG36" s="45">
        <f t="shared" si="22"/>
        <v>0</v>
      </c>
      <c r="AH36" s="45">
        <f t="shared" si="22"/>
        <v>0</v>
      </c>
      <c r="AI36" s="45">
        <f t="shared" si="22"/>
        <v>0</v>
      </c>
      <c r="AJ36" s="45">
        <f t="shared" si="22"/>
        <v>0</v>
      </c>
      <c r="AK36" s="45">
        <f t="shared" si="22"/>
        <v>0</v>
      </c>
      <c r="AL36" s="45">
        <f t="shared" si="22"/>
        <v>0</v>
      </c>
      <c r="AM36" s="45">
        <f t="shared" si="18"/>
        <v>0</v>
      </c>
      <c r="AN36" s="45">
        <f t="shared" si="19"/>
        <v>0</v>
      </c>
      <c r="AO36" s="53"/>
      <c r="AP36" s="54"/>
      <c r="AQ36" s="54"/>
      <c r="AR36" s="54"/>
      <c r="AS36" s="55"/>
      <c r="AT36" s="54"/>
      <c r="AU36" s="56"/>
      <c r="AV36" s="56"/>
      <c r="AW36" s="54"/>
      <c r="AX36" s="54"/>
      <c r="AY36" s="54"/>
      <c r="AZ36" s="54"/>
      <c r="BA36" s="54"/>
      <c r="BB36" s="54"/>
    </row>
    <row r="37" spans="1:54" s="49" customFormat="1" hidden="1">
      <c r="A37" s="61"/>
      <c r="B37" s="58"/>
      <c r="C37" s="66"/>
      <c r="D37" s="50"/>
      <c r="E37" s="50"/>
      <c r="F37" s="50"/>
      <c r="G37" s="50"/>
      <c r="H37" s="59">
        <v>0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45">
        <f t="shared" si="18"/>
        <v>0</v>
      </c>
      <c r="AN37" s="45">
        <f t="shared" si="19"/>
        <v>0</v>
      </c>
      <c r="AO37" s="50"/>
      <c r="AP37" s="10"/>
      <c r="AQ37" s="10"/>
      <c r="AR37" s="10"/>
      <c r="AS37" s="47"/>
      <c r="AT37" s="10"/>
      <c r="AU37" s="51"/>
      <c r="AV37" s="51"/>
      <c r="AW37" s="10"/>
      <c r="AX37" s="10"/>
      <c r="AY37" s="10"/>
      <c r="AZ37" s="10"/>
      <c r="BA37" s="10"/>
      <c r="BB37" s="10"/>
    </row>
    <row r="38" spans="1:54" s="49" customFormat="1" hidden="1">
      <c r="A38" s="61"/>
      <c r="B38" s="58"/>
      <c r="C38" s="66"/>
      <c r="D38" s="50"/>
      <c r="E38" s="50"/>
      <c r="F38" s="50"/>
      <c r="G38" s="50"/>
      <c r="H38" s="59">
        <v>0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45">
        <f t="shared" si="18"/>
        <v>0</v>
      </c>
      <c r="AN38" s="45">
        <f t="shared" si="19"/>
        <v>0</v>
      </c>
      <c r="AO38" s="50"/>
      <c r="AP38" s="10"/>
      <c r="AQ38" s="10"/>
      <c r="AR38" s="10"/>
      <c r="AS38" s="47"/>
      <c r="AT38" s="10"/>
      <c r="AU38" s="51"/>
      <c r="AV38" s="51"/>
      <c r="AW38" s="10"/>
      <c r="AX38" s="10"/>
      <c r="AY38" s="10"/>
      <c r="AZ38" s="10"/>
      <c r="BA38" s="10"/>
      <c r="BB38" s="10"/>
    </row>
    <row r="39" spans="1:54" s="49" customFormat="1" hidden="1">
      <c r="A39" s="61"/>
      <c r="B39" s="43"/>
      <c r="C39" s="66"/>
      <c r="D39" s="50"/>
      <c r="E39" s="50"/>
      <c r="F39" s="50"/>
      <c r="G39" s="50"/>
      <c r="H39" s="59">
        <v>0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45">
        <f t="shared" si="18"/>
        <v>0</v>
      </c>
      <c r="AN39" s="45">
        <f t="shared" si="19"/>
        <v>0</v>
      </c>
      <c r="AO39" s="50"/>
      <c r="AP39" s="10"/>
      <c r="AQ39" s="10"/>
      <c r="AR39" s="10"/>
      <c r="AS39" s="47"/>
      <c r="AT39" s="10"/>
      <c r="AU39" s="51"/>
      <c r="AV39" s="51"/>
      <c r="AW39" s="10"/>
      <c r="AX39" s="10"/>
      <c r="AY39" s="10"/>
      <c r="AZ39" s="10"/>
      <c r="BA39" s="10"/>
      <c r="BB39" s="10"/>
    </row>
    <row r="40" spans="1:54" s="57" customFormat="1" ht="47.25">
      <c r="A40" s="42" t="s">
        <v>56</v>
      </c>
      <c r="B40" s="43" t="s">
        <v>57</v>
      </c>
      <c r="C40" s="53" t="s">
        <v>40</v>
      </c>
      <c r="D40" s="53" t="s">
        <v>40</v>
      </c>
      <c r="E40" s="53" t="s">
        <v>40</v>
      </c>
      <c r="F40" s="53" t="s">
        <v>40</v>
      </c>
      <c r="G40" s="53" t="s">
        <v>40</v>
      </c>
      <c r="H40" s="65">
        <v>0</v>
      </c>
      <c r="I40" s="65">
        <v>0</v>
      </c>
      <c r="J40" s="45">
        <f t="shared" ref="J40:AL40" si="23">SUM(J41:J43)</f>
        <v>0</v>
      </c>
      <c r="K40" s="45">
        <f t="shared" si="23"/>
        <v>0</v>
      </c>
      <c r="L40" s="45">
        <f t="shared" si="23"/>
        <v>0</v>
      </c>
      <c r="M40" s="45">
        <f t="shared" si="23"/>
        <v>0</v>
      </c>
      <c r="N40" s="45">
        <f t="shared" si="23"/>
        <v>0</v>
      </c>
      <c r="O40" s="45">
        <f t="shared" si="23"/>
        <v>0</v>
      </c>
      <c r="P40" s="45">
        <f t="shared" si="23"/>
        <v>0</v>
      </c>
      <c r="Q40" s="45">
        <f t="shared" si="23"/>
        <v>0</v>
      </c>
      <c r="R40" s="45">
        <f t="shared" si="23"/>
        <v>0</v>
      </c>
      <c r="S40" s="45">
        <f t="shared" si="23"/>
        <v>0</v>
      </c>
      <c r="T40" s="45">
        <f t="shared" si="23"/>
        <v>0</v>
      </c>
      <c r="U40" s="45">
        <f t="shared" si="23"/>
        <v>0</v>
      </c>
      <c r="V40" s="45">
        <f t="shared" si="23"/>
        <v>0</v>
      </c>
      <c r="W40" s="45">
        <f t="shared" si="23"/>
        <v>0</v>
      </c>
      <c r="X40" s="45">
        <f t="shared" si="23"/>
        <v>0</v>
      </c>
      <c r="Y40" s="45">
        <f t="shared" si="23"/>
        <v>0</v>
      </c>
      <c r="Z40" s="45">
        <f t="shared" si="23"/>
        <v>0</v>
      </c>
      <c r="AA40" s="45">
        <f t="shared" si="23"/>
        <v>0</v>
      </c>
      <c r="AB40" s="45">
        <f t="shared" si="23"/>
        <v>0</v>
      </c>
      <c r="AC40" s="45">
        <f t="shared" si="23"/>
        <v>0</v>
      </c>
      <c r="AD40" s="45">
        <f t="shared" si="23"/>
        <v>0</v>
      </c>
      <c r="AE40" s="45">
        <f t="shared" si="23"/>
        <v>0</v>
      </c>
      <c r="AF40" s="45">
        <f t="shared" si="23"/>
        <v>0</v>
      </c>
      <c r="AG40" s="45">
        <f t="shared" si="23"/>
        <v>0</v>
      </c>
      <c r="AH40" s="45">
        <f t="shared" si="23"/>
        <v>0</v>
      </c>
      <c r="AI40" s="45">
        <f t="shared" si="23"/>
        <v>0</v>
      </c>
      <c r="AJ40" s="45">
        <f t="shared" si="23"/>
        <v>0</v>
      </c>
      <c r="AK40" s="45">
        <f t="shared" si="23"/>
        <v>0</v>
      </c>
      <c r="AL40" s="45">
        <f t="shared" si="23"/>
        <v>0</v>
      </c>
      <c r="AM40" s="45">
        <f t="shared" si="18"/>
        <v>0</v>
      </c>
      <c r="AN40" s="45">
        <f t="shared" si="19"/>
        <v>0</v>
      </c>
      <c r="AO40" s="53"/>
      <c r="AP40" s="54"/>
      <c r="AQ40" s="54"/>
      <c r="AR40" s="54"/>
      <c r="AS40" s="55"/>
      <c r="AT40" s="54"/>
      <c r="AU40" s="56"/>
      <c r="AV40" s="56"/>
      <c r="AW40" s="54"/>
      <c r="AX40" s="54"/>
      <c r="AY40" s="54"/>
      <c r="AZ40" s="54"/>
      <c r="BA40" s="54"/>
      <c r="BB40" s="54"/>
    </row>
    <row r="41" spans="1:54" s="49" customFormat="1" hidden="1">
      <c r="A41" s="61"/>
      <c r="B41" s="58"/>
      <c r="C41" s="66"/>
      <c r="D41" s="50"/>
      <c r="E41" s="50"/>
      <c r="F41" s="50"/>
      <c r="G41" s="50"/>
      <c r="H41" s="59">
        <v>0</v>
      </c>
      <c r="I41" s="59">
        <v>0</v>
      </c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45">
        <f t="shared" si="18"/>
        <v>0</v>
      </c>
      <c r="AN41" s="45">
        <f t="shared" si="19"/>
        <v>0</v>
      </c>
      <c r="AO41" s="50"/>
      <c r="AP41" s="10"/>
      <c r="AQ41" s="10"/>
      <c r="AR41" s="10"/>
      <c r="AS41" s="47"/>
      <c r="AT41" s="10"/>
      <c r="AU41" s="51"/>
      <c r="AV41" s="51"/>
      <c r="AW41" s="10"/>
      <c r="AX41" s="10"/>
      <c r="AY41" s="10"/>
      <c r="AZ41" s="10"/>
      <c r="BA41" s="10"/>
      <c r="BB41" s="10"/>
    </row>
    <row r="42" spans="1:54" s="49" customFormat="1" hidden="1">
      <c r="A42" s="61"/>
      <c r="B42" s="58"/>
      <c r="C42" s="66"/>
      <c r="D42" s="50"/>
      <c r="E42" s="50"/>
      <c r="F42" s="50"/>
      <c r="G42" s="50"/>
      <c r="H42" s="59">
        <v>0</v>
      </c>
      <c r="I42" s="59">
        <v>0</v>
      </c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>
        <f t="shared" si="18"/>
        <v>0</v>
      </c>
      <c r="AN42" s="45">
        <f t="shared" si="19"/>
        <v>0</v>
      </c>
      <c r="AO42" s="50"/>
      <c r="AP42" s="10"/>
      <c r="AQ42" s="10"/>
      <c r="AR42" s="10"/>
      <c r="AS42" s="47"/>
      <c r="AT42" s="10"/>
      <c r="AU42" s="51"/>
      <c r="AV42" s="51"/>
      <c r="AW42" s="10"/>
      <c r="AX42" s="10"/>
      <c r="AY42" s="10"/>
      <c r="AZ42" s="10"/>
      <c r="BA42" s="10"/>
      <c r="BB42" s="10"/>
    </row>
    <row r="43" spans="1:54" s="49" customFormat="1" hidden="1">
      <c r="A43" s="61"/>
      <c r="B43" s="43"/>
      <c r="C43" s="66"/>
      <c r="D43" s="50"/>
      <c r="E43" s="50"/>
      <c r="F43" s="50"/>
      <c r="G43" s="50"/>
      <c r="H43" s="59">
        <v>0</v>
      </c>
      <c r="I43" s="59">
        <v>0</v>
      </c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45">
        <f t="shared" si="18"/>
        <v>0</v>
      </c>
      <c r="AN43" s="45">
        <f t="shared" si="19"/>
        <v>0</v>
      </c>
      <c r="AO43" s="50"/>
      <c r="AP43" s="10"/>
      <c r="AQ43" s="10"/>
      <c r="AR43" s="10"/>
      <c r="AS43" s="47"/>
      <c r="AT43" s="10"/>
      <c r="AU43" s="51"/>
      <c r="AV43" s="51"/>
      <c r="AW43" s="10"/>
      <c r="AX43" s="10"/>
      <c r="AY43" s="10"/>
      <c r="AZ43" s="10"/>
      <c r="BA43" s="10"/>
      <c r="BB43" s="10"/>
    </row>
    <row r="44" spans="1:54" s="57" customFormat="1" ht="63">
      <c r="A44" s="42" t="s">
        <v>58</v>
      </c>
      <c r="B44" s="43" t="s">
        <v>59</v>
      </c>
      <c r="C44" s="42" t="s">
        <v>40</v>
      </c>
      <c r="D44" s="53" t="s">
        <v>40</v>
      </c>
      <c r="E44" s="53" t="s">
        <v>40</v>
      </c>
      <c r="F44" s="53" t="s">
        <v>40</v>
      </c>
      <c r="G44" s="53" t="s">
        <v>40</v>
      </c>
      <c r="H44" s="65">
        <v>0</v>
      </c>
      <c r="I44" s="65">
        <v>0</v>
      </c>
      <c r="J44" s="45">
        <f t="shared" ref="J44:AL44" si="24">J46+J50+J54</f>
        <v>0</v>
      </c>
      <c r="K44" s="45">
        <f t="shared" si="24"/>
        <v>0</v>
      </c>
      <c r="L44" s="45">
        <f t="shared" si="24"/>
        <v>0</v>
      </c>
      <c r="M44" s="45">
        <f t="shared" si="24"/>
        <v>0</v>
      </c>
      <c r="N44" s="45">
        <f t="shared" si="24"/>
        <v>0</v>
      </c>
      <c r="O44" s="45">
        <f t="shared" si="24"/>
        <v>0</v>
      </c>
      <c r="P44" s="45">
        <f t="shared" si="24"/>
        <v>0</v>
      </c>
      <c r="Q44" s="45">
        <f t="shared" si="24"/>
        <v>0</v>
      </c>
      <c r="R44" s="45">
        <f t="shared" si="24"/>
        <v>0</v>
      </c>
      <c r="S44" s="45">
        <f t="shared" si="24"/>
        <v>0</v>
      </c>
      <c r="T44" s="45">
        <f t="shared" si="24"/>
        <v>0</v>
      </c>
      <c r="U44" s="45">
        <f t="shared" si="24"/>
        <v>0</v>
      </c>
      <c r="V44" s="45">
        <f t="shared" si="24"/>
        <v>0</v>
      </c>
      <c r="W44" s="45">
        <f t="shared" si="24"/>
        <v>0</v>
      </c>
      <c r="X44" s="45">
        <f t="shared" si="24"/>
        <v>0</v>
      </c>
      <c r="Y44" s="45">
        <f t="shared" si="24"/>
        <v>0</v>
      </c>
      <c r="Z44" s="45">
        <f t="shared" si="24"/>
        <v>0</v>
      </c>
      <c r="AA44" s="45">
        <f t="shared" si="24"/>
        <v>0</v>
      </c>
      <c r="AB44" s="45">
        <f t="shared" si="24"/>
        <v>0</v>
      </c>
      <c r="AC44" s="45">
        <f t="shared" si="24"/>
        <v>0</v>
      </c>
      <c r="AD44" s="45">
        <f t="shared" si="24"/>
        <v>0</v>
      </c>
      <c r="AE44" s="45">
        <f t="shared" si="24"/>
        <v>0</v>
      </c>
      <c r="AF44" s="45">
        <f t="shared" si="24"/>
        <v>0</v>
      </c>
      <c r="AG44" s="45">
        <f t="shared" si="24"/>
        <v>0</v>
      </c>
      <c r="AH44" s="45">
        <f t="shared" si="24"/>
        <v>0</v>
      </c>
      <c r="AI44" s="45">
        <f t="shared" si="24"/>
        <v>0</v>
      </c>
      <c r="AJ44" s="45">
        <f t="shared" si="24"/>
        <v>0</v>
      </c>
      <c r="AK44" s="45">
        <f t="shared" si="24"/>
        <v>0</v>
      </c>
      <c r="AL44" s="45">
        <f t="shared" si="24"/>
        <v>0</v>
      </c>
      <c r="AM44" s="45">
        <f t="shared" si="18"/>
        <v>0</v>
      </c>
      <c r="AN44" s="45">
        <f t="shared" si="19"/>
        <v>0</v>
      </c>
      <c r="AO44" s="53"/>
      <c r="AP44" s="54"/>
      <c r="AQ44" s="54"/>
      <c r="AR44" s="54"/>
      <c r="AS44" s="55"/>
      <c r="AT44" s="54"/>
      <c r="AU44" s="56"/>
      <c r="AV44" s="56"/>
      <c r="AW44" s="54"/>
      <c r="AX44" s="54"/>
      <c r="AY44" s="54"/>
      <c r="AZ44" s="54"/>
      <c r="BA44" s="54"/>
      <c r="BB44" s="54"/>
    </row>
    <row r="45" spans="1:54" s="57" customFormat="1" ht="47.25">
      <c r="A45" s="42" t="s">
        <v>60</v>
      </c>
      <c r="B45" s="43" t="s">
        <v>61</v>
      </c>
      <c r="C45" s="53" t="s">
        <v>40</v>
      </c>
      <c r="D45" s="53" t="s">
        <v>40</v>
      </c>
      <c r="E45" s="53" t="s">
        <v>40</v>
      </c>
      <c r="F45" s="53" t="s">
        <v>40</v>
      </c>
      <c r="G45" s="53" t="s">
        <v>40</v>
      </c>
      <c r="H45" s="65">
        <v>0</v>
      </c>
      <c r="I45" s="65">
        <v>0</v>
      </c>
      <c r="J45" s="45">
        <v>0</v>
      </c>
      <c r="K45" s="45">
        <f>SUM(L45:O45)</f>
        <v>0</v>
      </c>
      <c r="L45" s="45">
        <v>0</v>
      </c>
      <c r="M45" s="45">
        <v>0</v>
      </c>
      <c r="N45" s="45">
        <v>0</v>
      </c>
      <c r="O45" s="45">
        <v>0</v>
      </c>
      <c r="P45" s="45">
        <f>SUM(Q45:T45)</f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f t="shared" si="18"/>
        <v>0</v>
      </c>
      <c r="AN45" s="45">
        <f t="shared" si="19"/>
        <v>0</v>
      </c>
      <c r="AO45" s="53"/>
      <c r="AP45" s="54"/>
      <c r="AQ45" s="54"/>
      <c r="AR45" s="54"/>
      <c r="AS45" s="55"/>
      <c r="AT45" s="54"/>
      <c r="AU45" s="56"/>
      <c r="AV45" s="56"/>
      <c r="AW45" s="54"/>
      <c r="AX45" s="54"/>
      <c r="AY45" s="54"/>
      <c r="AZ45" s="54"/>
      <c r="BA45" s="54"/>
      <c r="BB45" s="54"/>
    </row>
    <row r="46" spans="1:54" s="57" customFormat="1" ht="141.75">
      <c r="A46" s="42" t="s">
        <v>60</v>
      </c>
      <c r="B46" s="43" t="s">
        <v>62</v>
      </c>
      <c r="C46" s="53" t="s">
        <v>40</v>
      </c>
      <c r="D46" s="53" t="s">
        <v>40</v>
      </c>
      <c r="E46" s="53" t="s">
        <v>40</v>
      </c>
      <c r="F46" s="53" t="s">
        <v>40</v>
      </c>
      <c r="G46" s="53" t="s">
        <v>40</v>
      </c>
      <c r="H46" s="65">
        <v>0</v>
      </c>
      <c r="I46" s="65">
        <v>0</v>
      </c>
      <c r="J46" s="45">
        <v>0</v>
      </c>
      <c r="K46" s="45">
        <f>SUM(L46:O46)</f>
        <v>0</v>
      </c>
      <c r="L46" s="45">
        <v>0</v>
      </c>
      <c r="M46" s="45">
        <v>0</v>
      </c>
      <c r="N46" s="45">
        <v>0</v>
      </c>
      <c r="O46" s="45">
        <v>0</v>
      </c>
      <c r="P46" s="45">
        <f>SUM(Q46:T46)</f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0</v>
      </c>
      <c r="AJ46" s="45">
        <v>0</v>
      </c>
      <c r="AK46" s="45">
        <v>0</v>
      </c>
      <c r="AL46" s="45">
        <v>0</v>
      </c>
      <c r="AM46" s="45">
        <f t="shared" si="18"/>
        <v>0</v>
      </c>
      <c r="AN46" s="45">
        <f t="shared" si="19"/>
        <v>0</v>
      </c>
      <c r="AO46" s="53"/>
      <c r="AP46" s="54"/>
      <c r="AQ46" s="54"/>
      <c r="AR46" s="54"/>
      <c r="AS46" s="55"/>
      <c r="AT46" s="54"/>
      <c r="AU46" s="56"/>
      <c r="AV46" s="56"/>
      <c r="AW46" s="54"/>
      <c r="AX46" s="54"/>
      <c r="AY46" s="54"/>
      <c r="AZ46" s="54"/>
      <c r="BA46" s="54"/>
      <c r="BB46" s="54"/>
    </row>
    <row r="47" spans="1:54" s="49" customFormat="1" hidden="1">
      <c r="A47" s="61"/>
      <c r="B47" s="58"/>
      <c r="C47" s="66"/>
      <c r="D47" s="50"/>
      <c r="E47" s="50"/>
      <c r="F47" s="50"/>
      <c r="G47" s="50"/>
      <c r="H47" s="59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45"/>
      <c r="AN47" s="45"/>
      <c r="AO47" s="50"/>
      <c r="AP47" s="10"/>
      <c r="AQ47" s="10"/>
      <c r="AR47" s="10"/>
      <c r="AS47" s="47"/>
      <c r="AT47" s="10"/>
      <c r="AU47" s="51"/>
      <c r="AV47" s="51"/>
      <c r="AW47" s="10"/>
      <c r="AX47" s="10"/>
      <c r="AY47" s="10"/>
      <c r="AZ47" s="10"/>
      <c r="BA47" s="10"/>
      <c r="BB47" s="10"/>
    </row>
    <row r="48" spans="1:54" s="49" customFormat="1" hidden="1">
      <c r="A48" s="61"/>
      <c r="B48" s="58"/>
      <c r="C48" s="66"/>
      <c r="D48" s="50"/>
      <c r="E48" s="50"/>
      <c r="F48" s="50"/>
      <c r="G48" s="50"/>
      <c r="H48" s="59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45"/>
      <c r="AN48" s="45"/>
      <c r="AO48" s="50"/>
      <c r="AP48" s="10"/>
      <c r="AQ48" s="10"/>
      <c r="AR48" s="10"/>
      <c r="AS48" s="47"/>
      <c r="AT48" s="10"/>
      <c r="AU48" s="51"/>
      <c r="AV48" s="51"/>
      <c r="AW48" s="10"/>
      <c r="AX48" s="10"/>
      <c r="AY48" s="10"/>
      <c r="AZ48" s="10"/>
      <c r="BA48" s="10"/>
      <c r="BB48" s="10"/>
    </row>
    <row r="49" spans="1:54" s="49" customFormat="1" hidden="1">
      <c r="A49" s="61"/>
      <c r="B49" s="43"/>
      <c r="C49" s="66"/>
      <c r="D49" s="50"/>
      <c r="E49" s="50"/>
      <c r="F49" s="50"/>
      <c r="G49" s="50"/>
      <c r="H49" s="59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45"/>
      <c r="AN49" s="45"/>
      <c r="AO49" s="50"/>
      <c r="AP49" s="10"/>
      <c r="AQ49" s="10"/>
      <c r="AR49" s="10"/>
      <c r="AS49" s="47"/>
      <c r="AT49" s="10"/>
      <c r="AU49" s="51"/>
      <c r="AV49" s="51"/>
      <c r="AW49" s="10"/>
      <c r="AX49" s="10"/>
      <c r="AY49" s="10"/>
      <c r="AZ49" s="10"/>
      <c r="BA49" s="10"/>
      <c r="BB49" s="10"/>
    </row>
    <row r="50" spans="1:54" s="57" customFormat="1" ht="110.25">
      <c r="A50" s="42" t="s">
        <v>60</v>
      </c>
      <c r="B50" s="43" t="s">
        <v>63</v>
      </c>
      <c r="C50" s="53" t="s">
        <v>40</v>
      </c>
      <c r="D50" s="53" t="s">
        <v>40</v>
      </c>
      <c r="E50" s="53" t="s">
        <v>40</v>
      </c>
      <c r="F50" s="53" t="s">
        <v>40</v>
      </c>
      <c r="G50" s="53" t="s">
        <v>40</v>
      </c>
      <c r="H50" s="65">
        <v>0</v>
      </c>
      <c r="I50" s="65">
        <v>0</v>
      </c>
      <c r="J50" s="45">
        <v>0</v>
      </c>
      <c r="K50" s="45">
        <f>SUM(L50:O50)</f>
        <v>0</v>
      </c>
      <c r="L50" s="45">
        <v>0</v>
      </c>
      <c r="M50" s="45">
        <v>0</v>
      </c>
      <c r="N50" s="45">
        <v>0</v>
      </c>
      <c r="O50" s="45">
        <v>0</v>
      </c>
      <c r="P50" s="45">
        <f>SUM(Q50:T50)</f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45">
        <v>0</v>
      </c>
      <c r="AJ50" s="45">
        <v>0</v>
      </c>
      <c r="AK50" s="45">
        <v>0</v>
      </c>
      <c r="AL50" s="45">
        <v>0</v>
      </c>
      <c r="AM50" s="45">
        <f t="shared" si="18"/>
        <v>0</v>
      </c>
      <c r="AN50" s="45">
        <f t="shared" si="19"/>
        <v>0</v>
      </c>
      <c r="AO50" s="53"/>
      <c r="AP50" s="54"/>
      <c r="AQ50" s="54"/>
      <c r="AR50" s="54"/>
      <c r="AS50" s="55"/>
      <c r="AT50" s="54"/>
      <c r="AU50" s="56"/>
      <c r="AV50" s="56"/>
      <c r="AW50" s="54"/>
      <c r="AX50" s="54"/>
      <c r="AY50" s="54"/>
      <c r="AZ50" s="54"/>
      <c r="BA50" s="54"/>
      <c r="BB50" s="54"/>
    </row>
    <row r="51" spans="1:54" s="49" customFormat="1" hidden="1">
      <c r="A51" s="61"/>
      <c r="B51" s="58"/>
      <c r="C51" s="66"/>
      <c r="D51" s="50"/>
      <c r="E51" s="50"/>
      <c r="F51" s="50"/>
      <c r="G51" s="50"/>
      <c r="H51" s="59">
        <v>0</v>
      </c>
      <c r="I51" s="59">
        <v>0</v>
      </c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45">
        <f t="shared" si="18"/>
        <v>0</v>
      </c>
      <c r="AN51" s="45">
        <f t="shared" si="19"/>
        <v>0</v>
      </c>
      <c r="AO51" s="50"/>
      <c r="AP51" s="10"/>
      <c r="AQ51" s="10"/>
      <c r="AR51" s="10"/>
      <c r="AS51" s="47"/>
      <c r="AT51" s="10"/>
      <c r="AU51" s="51"/>
      <c r="AV51" s="51"/>
      <c r="AW51" s="10"/>
      <c r="AX51" s="10"/>
      <c r="AY51" s="10"/>
      <c r="AZ51" s="10"/>
      <c r="BA51" s="10"/>
      <c r="BB51" s="10"/>
    </row>
    <row r="52" spans="1:54" s="49" customFormat="1" hidden="1">
      <c r="A52" s="61"/>
      <c r="B52" s="58"/>
      <c r="C52" s="66"/>
      <c r="D52" s="50"/>
      <c r="E52" s="50"/>
      <c r="F52" s="50"/>
      <c r="G52" s="50"/>
      <c r="H52" s="59">
        <v>0</v>
      </c>
      <c r="I52" s="59">
        <v>0</v>
      </c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45">
        <f t="shared" si="18"/>
        <v>0</v>
      </c>
      <c r="AN52" s="45">
        <f t="shared" si="19"/>
        <v>0</v>
      </c>
      <c r="AO52" s="50"/>
      <c r="AP52" s="10"/>
      <c r="AQ52" s="10"/>
      <c r="AR52" s="10"/>
      <c r="AS52" s="47"/>
      <c r="AT52" s="10"/>
      <c r="AU52" s="51"/>
      <c r="AV52" s="51"/>
      <c r="AW52" s="10"/>
      <c r="AX52" s="10"/>
      <c r="AY52" s="10"/>
      <c r="AZ52" s="10"/>
      <c r="BA52" s="10"/>
      <c r="BB52" s="10"/>
    </row>
    <row r="53" spans="1:54" s="49" customFormat="1" hidden="1">
      <c r="A53" s="61"/>
      <c r="B53" s="43"/>
      <c r="C53" s="66"/>
      <c r="D53" s="50"/>
      <c r="E53" s="50"/>
      <c r="F53" s="50"/>
      <c r="G53" s="50"/>
      <c r="H53" s="59">
        <v>0</v>
      </c>
      <c r="I53" s="59">
        <v>0</v>
      </c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45">
        <f t="shared" si="18"/>
        <v>0</v>
      </c>
      <c r="AN53" s="45">
        <f t="shared" si="19"/>
        <v>0</v>
      </c>
      <c r="AO53" s="50"/>
      <c r="AP53" s="10"/>
      <c r="AQ53" s="10"/>
      <c r="AR53" s="10"/>
      <c r="AS53" s="47"/>
      <c r="AT53" s="10"/>
      <c r="AU53" s="51"/>
      <c r="AV53" s="51"/>
      <c r="AW53" s="10"/>
      <c r="AX53" s="10"/>
      <c r="AY53" s="10"/>
      <c r="AZ53" s="10"/>
      <c r="BA53" s="10"/>
      <c r="BB53" s="10"/>
    </row>
    <row r="54" spans="1:54" s="57" customFormat="1" ht="126">
      <c r="A54" s="42" t="s">
        <v>60</v>
      </c>
      <c r="B54" s="43" t="s">
        <v>64</v>
      </c>
      <c r="C54" s="53" t="s">
        <v>40</v>
      </c>
      <c r="D54" s="53" t="s">
        <v>40</v>
      </c>
      <c r="E54" s="53" t="s">
        <v>40</v>
      </c>
      <c r="F54" s="53" t="s">
        <v>40</v>
      </c>
      <c r="G54" s="53" t="s">
        <v>40</v>
      </c>
      <c r="H54" s="65">
        <v>0</v>
      </c>
      <c r="I54" s="65">
        <v>0</v>
      </c>
      <c r="J54" s="45">
        <v>0</v>
      </c>
      <c r="K54" s="45">
        <f>SUM(L54:O54)</f>
        <v>0</v>
      </c>
      <c r="L54" s="45">
        <v>0</v>
      </c>
      <c r="M54" s="45">
        <v>0</v>
      </c>
      <c r="N54" s="45">
        <v>0</v>
      </c>
      <c r="O54" s="45">
        <v>0</v>
      </c>
      <c r="P54" s="45">
        <f>SUM(Q54:T54)</f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5">
        <f t="shared" si="18"/>
        <v>0</v>
      </c>
      <c r="AN54" s="45">
        <f t="shared" si="19"/>
        <v>0</v>
      </c>
      <c r="AO54" s="53"/>
      <c r="AP54" s="54"/>
      <c r="AQ54" s="54"/>
      <c r="AR54" s="54"/>
      <c r="AS54" s="55"/>
      <c r="AT54" s="54"/>
      <c r="AU54" s="56"/>
      <c r="AV54" s="56"/>
      <c r="AW54" s="54"/>
      <c r="AX54" s="54"/>
      <c r="AY54" s="54"/>
      <c r="AZ54" s="54"/>
      <c r="BA54" s="54"/>
      <c r="BB54" s="54"/>
    </row>
    <row r="55" spans="1:54" s="49" customFormat="1" hidden="1">
      <c r="A55" s="61"/>
      <c r="B55" s="58"/>
      <c r="C55" s="66"/>
      <c r="D55" s="50"/>
      <c r="E55" s="50"/>
      <c r="F55" s="50"/>
      <c r="G55" s="50"/>
      <c r="H55" s="59"/>
      <c r="I55" s="59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45"/>
      <c r="AN55" s="45"/>
      <c r="AO55" s="50"/>
      <c r="AP55" s="10"/>
      <c r="AQ55" s="10"/>
      <c r="AR55" s="10"/>
      <c r="AS55" s="47"/>
      <c r="AT55" s="10"/>
      <c r="AU55" s="51"/>
      <c r="AV55" s="51"/>
      <c r="AW55" s="10"/>
      <c r="AX55" s="10"/>
      <c r="AY55" s="10"/>
      <c r="AZ55" s="10"/>
      <c r="BA55" s="10"/>
      <c r="BB55" s="10"/>
    </row>
    <row r="56" spans="1:54" s="49" customFormat="1" hidden="1">
      <c r="A56" s="61"/>
      <c r="B56" s="58"/>
      <c r="C56" s="66"/>
      <c r="D56" s="50"/>
      <c r="E56" s="50"/>
      <c r="F56" s="50"/>
      <c r="G56" s="50"/>
      <c r="H56" s="59"/>
      <c r="I56" s="59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45"/>
      <c r="AN56" s="45"/>
      <c r="AO56" s="50"/>
      <c r="AP56" s="10"/>
      <c r="AQ56" s="10"/>
      <c r="AR56" s="10"/>
      <c r="AS56" s="47"/>
      <c r="AT56" s="10"/>
      <c r="AU56" s="51"/>
      <c r="AV56" s="51"/>
      <c r="AW56" s="10"/>
      <c r="AX56" s="10"/>
      <c r="AY56" s="10"/>
      <c r="AZ56" s="10"/>
      <c r="BA56" s="10"/>
      <c r="BB56" s="10"/>
    </row>
    <row r="57" spans="1:54" s="49" customFormat="1" hidden="1">
      <c r="A57" s="61"/>
      <c r="B57" s="43"/>
      <c r="C57" s="66"/>
      <c r="D57" s="50"/>
      <c r="E57" s="50"/>
      <c r="F57" s="50"/>
      <c r="G57" s="50"/>
      <c r="H57" s="59"/>
      <c r="I57" s="59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50"/>
      <c r="AP57" s="10"/>
      <c r="AQ57" s="10"/>
      <c r="AR57" s="10"/>
      <c r="AS57" s="47"/>
      <c r="AT57" s="10"/>
      <c r="AU57" s="51"/>
      <c r="AV57" s="51"/>
      <c r="AW57" s="10"/>
      <c r="AX57" s="10"/>
      <c r="AY57" s="10"/>
      <c r="AZ57" s="10"/>
      <c r="BA57" s="10"/>
      <c r="BB57" s="10"/>
    </row>
    <row r="58" spans="1:54" s="57" customFormat="1" ht="47.25">
      <c r="A58" s="42" t="s">
        <v>65</v>
      </c>
      <c r="B58" s="43" t="s">
        <v>61</v>
      </c>
      <c r="C58" s="53" t="s">
        <v>40</v>
      </c>
      <c r="D58" s="53" t="s">
        <v>40</v>
      </c>
      <c r="E58" s="53" t="s">
        <v>40</v>
      </c>
      <c r="F58" s="53" t="s">
        <v>40</v>
      </c>
      <c r="G58" s="53" t="s">
        <v>40</v>
      </c>
      <c r="H58" s="65">
        <v>0</v>
      </c>
      <c r="I58" s="65">
        <v>0</v>
      </c>
      <c r="J58" s="45">
        <v>0</v>
      </c>
      <c r="K58" s="45">
        <f>SUM(L58:O58)</f>
        <v>0</v>
      </c>
      <c r="L58" s="45">
        <v>0</v>
      </c>
      <c r="M58" s="45">
        <v>0</v>
      </c>
      <c r="N58" s="45">
        <v>0</v>
      </c>
      <c r="O58" s="45">
        <v>0</v>
      </c>
      <c r="P58" s="45">
        <f>SUM(Q58:T58)</f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45">
        <v>0</v>
      </c>
      <c r="AM58" s="45">
        <f t="shared" si="18"/>
        <v>0</v>
      </c>
      <c r="AN58" s="45">
        <f t="shared" si="19"/>
        <v>0</v>
      </c>
      <c r="AO58" s="53"/>
      <c r="AP58" s="54"/>
      <c r="AQ58" s="54"/>
      <c r="AR58" s="54"/>
      <c r="AS58" s="55"/>
      <c r="AT58" s="54"/>
      <c r="AU58" s="56"/>
      <c r="AV58" s="56"/>
      <c r="AW58" s="54"/>
      <c r="AX58" s="54"/>
      <c r="AY58" s="54"/>
      <c r="AZ58" s="54"/>
      <c r="BA58" s="54"/>
      <c r="BB58" s="54"/>
    </row>
    <row r="59" spans="1:54" s="57" customFormat="1" ht="141.75">
      <c r="A59" s="42" t="s">
        <v>65</v>
      </c>
      <c r="B59" s="43" t="s">
        <v>62</v>
      </c>
      <c r="C59" s="53" t="s">
        <v>40</v>
      </c>
      <c r="D59" s="53" t="s">
        <v>40</v>
      </c>
      <c r="E59" s="53" t="s">
        <v>40</v>
      </c>
      <c r="F59" s="53" t="s">
        <v>40</v>
      </c>
      <c r="G59" s="53" t="s">
        <v>40</v>
      </c>
      <c r="H59" s="65">
        <v>0</v>
      </c>
      <c r="I59" s="65">
        <v>0</v>
      </c>
      <c r="J59" s="45">
        <v>0</v>
      </c>
      <c r="K59" s="45">
        <f>SUM(L59:O59)</f>
        <v>0</v>
      </c>
      <c r="L59" s="45">
        <v>0</v>
      </c>
      <c r="M59" s="45">
        <v>0</v>
      </c>
      <c r="N59" s="45">
        <v>0</v>
      </c>
      <c r="O59" s="45">
        <v>0</v>
      </c>
      <c r="P59" s="45">
        <f>SUM(Q59:T59)</f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f t="shared" si="18"/>
        <v>0</v>
      </c>
      <c r="AN59" s="45">
        <f t="shared" si="19"/>
        <v>0</v>
      </c>
      <c r="AO59" s="53"/>
      <c r="AP59" s="54"/>
      <c r="AQ59" s="54"/>
      <c r="AR59" s="54"/>
      <c r="AS59" s="55"/>
      <c r="AT59" s="54"/>
      <c r="AU59" s="56"/>
      <c r="AV59" s="56"/>
      <c r="AW59" s="54"/>
      <c r="AX59" s="54"/>
      <c r="AY59" s="54"/>
      <c r="AZ59" s="54"/>
      <c r="BA59" s="54"/>
      <c r="BB59" s="54"/>
    </row>
    <row r="60" spans="1:54" s="49" customFormat="1" hidden="1">
      <c r="A60" s="61"/>
      <c r="B60" s="58"/>
      <c r="C60" s="66"/>
      <c r="D60" s="50"/>
      <c r="E60" s="50"/>
      <c r="F60" s="50"/>
      <c r="G60" s="50"/>
      <c r="H60" s="59">
        <v>0</v>
      </c>
      <c r="I60" s="59">
        <v>0</v>
      </c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45">
        <f t="shared" si="18"/>
        <v>0</v>
      </c>
      <c r="AN60" s="45">
        <f t="shared" si="19"/>
        <v>0</v>
      </c>
      <c r="AO60" s="50"/>
      <c r="AP60" s="10"/>
      <c r="AQ60" s="10"/>
      <c r="AR60" s="10"/>
      <c r="AS60" s="47"/>
      <c r="AT60" s="10"/>
      <c r="AU60" s="51"/>
      <c r="AV60" s="51"/>
      <c r="AW60" s="10"/>
      <c r="AX60" s="10"/>
      <c r="AY60" s="10"/>
      <c r="AZ60" s="10"/>
      <c r="BA60" s="10"/>
      <c r="BB60" s="10"/>
    </row>
    <row r="61" spans="1:54" s="49" customFormat="1" hidden="1">
      <c r="A61" s="61"/>
      <c r="B61" s="58"/>
      <c r="C61" s="66"/>
      <c r="D61" s="50"/>
      <c r="E61" s="50"/>
      <c r="F61" s="50"/>
      <c r="G61" s="50"/>
      <c r="H61" s="59">
        <v>0</v>
      </c>
      <c r="I61" s="59">
        <v>0</v>
      </c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45">
        <f t="shared" si="18"/>
        <v>0</v>
      </c>
      <c r="AN61" s="45">
        <f t="shared" si="19"/>
        <v>0</v>
      </c>
      <c r="AO61" s="50"/>
      <c r="AP61" s="10"/>
      <c r="AQ61" s="10"/>
      <c r="AR61" s="10"/>
      <c r="AS61" s="47"/>
      <c r="AT61" s="10"/>
      <c r="AU61" s="51"/>
      <c r="AV61" s="51"/>
      <c r="AW61" s="10"/>
      <c r="AX61" s="10"/>
      <c r="AY61" s="10"/>
      <c r="AZ61" s="10"/>
      <c r="BA61" s="10"/>
      <c r="BB61" s="10"/>
    </row>
    <row r="62" spans="1:54" s="49" customFormat="1" hidden="1">
      <c r="A62" s="61"/>
      <c r="B62" s="43"/>
      <c r="C62" s="66"/>
      <c r="D62" s="50"/>
      <c r="E62" s="50"/>
      <c r="F62" s="50"/>
      <c r="G62" s="50"/>
      <c r="H62" s="59">
        <v>0</v>
      </c>
      <c r="I62" s="59">
        <v>0</v>
      </c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45">
        <f t="shared" si="18"/>
        <v>0</v>
      </c>
      <c r="AN62" s="45">
        <f t="shared" si="19"/>
        <v>0</v>
      </c>
      <c r="AO62" s="50"/>
      <c r="AP62" s="10"/>
      <c r="AQ62" s="10"/>
      <c r="AR62" s="10"/>
      <c r="AS62" s="47"/>
      <c r="AT62" s="10"/>
      <c r="AU62" s="51"/>
      <c r="AV62" s="51"/>
      <c r="AW62" s="10"/>
      <c r="AX62" s="10"/>
      <c r="AY62" s="10"/>
      <c r="AZ62" s="10"/>
      <c r="BA62" s="10"/>
      <c r="BB62" s="10"/>
    </row>
    <row r="63" spans="1:54" s="57" customFormat="1" ht="110.25">
      <c r="A63" s="42" t="s">
        <v>65</v>
      </c>
      <c r="B63" s="43" t="s">
        <v>63</v>
      </c>
      <c r="C63" s="53" t="s">
        <v>40</v>
      </c>
      <c r="D63" s="53" t="s">
        <v>40</v>
      </c>
      <c r="E63" s="53" t="s">
        <v>40</v>
      </c>
      <c r="F63" s="53" t="s">
        <v>40</v>
      </c>
      <c r="G63" s="53" t="s">
        <v>40</v>
      </c>
      <c r="H63" s="65">
        <v>0</v>
      </c>
      <c r="I63" s="65">
        <v>0</v>
      </c>
      <c r="J63" s="45">
        <v>0</v>
      </c>
      <c r="K63" s="45">
        <f>SUM(L63:O63)</f>
        <v>0</v>
      </c>
      <c r="L63" s="45">
        <v>0</v>
      </c>
      <c r="M63" s="45">
        <v>0</v>
      </c>
      <c r="N63" s="45">
        <v>0</v>
      </c>
      <c r="O63" s="45">
        <v>0</v>
      </c>
      <c r="P63" s="45">
        <f>SUM(Q63:T63)</f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45">
        <v>0</v>
      </c>
      <c r="AM63" s="45">
        <f t="shared" si="18"/>
        <v>0</v>
      </c>
      <c r="AN63" s="45">
        <f t="shared" si="19"/>
        <v>0</v>
      </c>
      <c r="AO63" s="53"/>
      <c r="AP63" s="54"/>
      <c r="AQ63" s="54"/>
      <c r="AR63" s="54"/>
      <c r="AS63" s="55"/>
      <c r="AT63" s="54"/>
      <c r="AU63" s="56"/>
      <c r="AV63" s="56"/>
      <c r="AW63" s="54"/>
      <c r="AX63" s="54"/>
      <c r="AY63" s="54"/>
      <c r="AZ63" s="54"/>
      <c r="BA63" s="54"/>
      <c r="BB63" s="54"/>
    </row>
    <row r="64" spans="1:54" s="49" customFormat="1" hidden="1">
      <c r="A64" s="61"/>
      <c r="B64" s="58"/>
      <c r="C64" s="66"/>
      <c r="D64" s="50"/>
      <c r="E64" s="50"/>
      <c r="F64" s="50"/>
      <c r="G64" s="50"/>
      <c r="H64" s="59">
        <v>0</v>
      </c>
      <c r="I64" s="59">
        <v>0</v>
      </c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45">
        <f t="shared" si="18"/>
        <v>0</v>
      </c>
      <c r="AN64" s="45">
        <f t="shared" si="19"/>
        <v>0</v>
      </c>
      <c r="AO64" s="50"/>
      <c r="AP64" s="10"/>
      <c r="AQ64" s="10"/>
      <c r="AR64" s="10"/>
      <c r="AS64" s="47"/>
      <c r="AT64" s="10"/>
      <c r="AU64" s="51"/>
      <c r="AV64" s="51"/>
      <c r="AW64" s="10"/>
      <c r="AX64" s="10"/>
      <c r="AY64" s="10"/>
      <c r="AZ64" s="10"/>
      <c r="BA64" s="10"/>
      <c r="BB64" s="10"/>
    </row>
    <row r="65" spans="1:54" s="49" customFormat="1" hidden="1">
      <c r="A65" s="61"/>
      <c r="B65" s="58"/>
      <c r="C65" s="66"/>
      <c r="D65" s="50"/>
      <c r="E65" s="50"/>
      <c r="F65" s="50"/>
      <c r="G65" s="50"/>
      <c r="H65" s="59">
        <v>0</v>
      </c>
      <c r="I65" s="59">
        <v>0</v>
      </c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45">
        <f t="shared" si="18"/>
        <v>0</v>
      </c>
      <c r="AN65" s="45">
        <f t="shared" si="19"/>
        <v>0</v>
      </c>
      <c r="AO65" s="50"/>
      <c r="AP65" s="10"/>
      <c r="AQ65" s="10"/>
      <c r="AR65" s="10"/>
      <c r="AS65" s="47"/>
      <c r="AT65" s="10"/>
      <c r="AU65" s="51"/>
      <c r="AV65" s="51"/>
      <c r="AW65" s="10"/>
      <c r="AX65" s="10"/>
      <c r="AY65" s="10"/>
      <c r="AZ65" s="10"/>
      <c r="BA65" s="10"/>
      <c r="BB65" s="10"/>
    </row>
    <row r="66" spans="1:54" s="49" customFormat="1" hidden="1">
      <c r="A66" s="61"/>
      <c r="B66" s="43"/>
      <c r="C66" s="66"/>
      <c r="D66" s="50"/>
      <c r="E66" s="50"/>
      <c r="F66" s="50"/>
      <c r="G66" s="50"/>
      <c r="H66" s="59">
        <v>0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45">
        <f t="shared" si="18"/>
        <v>0</v>
      </c>
      <c r="AN66" s="45">
        <f t="shared" si="19"/>
        <v>0</v>
      </c>
      <c r="AO66" s="50"/>
      <c r="AP66" s="10"/>
      <c r="AQ66" s="10"/>
      <c r="AR66" s="10"/>
      <c r="AS66" s="47"/>
      <c r="AT66" s="10"/>
      <c r="AU66" s="51"/>
      <c r="AV66" s="51"/>
      <c r="AW66" s="10"/>
      <c r="AX66" s="10"/>
      <c r="AY66" s="10"/>
      <c r="AZ66" s="10"/>
      <c r="BA66" s="10"/>
      <c r="BB66" s="10"/>
    </row>
    <row r="67" spans="1:54" s="57" customFormat="1" ht="126">
      <c r="A67" s="42" t="s">
        <v>65</v>
      </c>
      <c r="B67" s="43" t="s">
        <v>66</v>
      </c>
      <c r="C67" s="53" t="s">
        <v>40</v>
      </c>
      <c r="D67" s="53" t="s">
        <v>40</v>
      </c>
      <c r="E67" s="53" t="s">
        <v>40</v>
      </c>
      <c r="F67" s="53" t="s">
        <v>40</v>
      </c>
      <c r="G67" s="53" t="s">
        <v>40</v>
      </c>
      <c r="H67" s="65">
        <v>0</v>
      </c>
      <c r="I67" s="65">
        <v>0</v>
      </c>
      <c r="J67" s="45">
        <v>0</v>
      </c>
      <c r="K67" s="45">
        <f>SUM(L67:O67)</f>
        <v>0</v>
      </c>
      <c r="L67" s="45">
        <v>0</v>
      </c>
      <c r="M67" s="45">
        <v>0</v>
      </c>
      <c r="N67" s="45">
        <v>0</v>
      </c>
      <c r="O67" s="45">
        <v>0</v>
      </c>
      <c r="P67" s="45">
        <f>SUM(Q67:T67)</f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5">
        <f t="shared" si="18"/>
        <v>0</v>
      </c>
      <c r="AN67" s="45">
        <f t="shared" si="19"/>
        <v>0</v>
      </c>
      <c r="AO67" s="53"/>
      <c r="AP67" s="54"/>
      <c r="AQ67" s="54"/>
      <c r="AR67" s="54"/>
      <c r="AS67" s="55"/>
      <c r="AT67" s="54"/>
      <c r="AU67" s="56"/>
      <c r="AV67" s="56"/>
      <c r="AW67" s="54"/>
      <c r="AX67" s="54"/>
      <c r="AY67" s="54"/>
      <c r="AZ67" s="54"/>
      <c r="BA67" s="54"/>
      <c r="BB67" s="54"/>
    </row>
    <row r="68" spans="1:54" s="49" customFormat="1" hidden="1">
      <c r="A68" s="61"/>
      <c r="B68" s="58"/>
      <c r="C68" s="66"/>
      <c r="D68" s="50"/>
      <c r="E68" s="50"/>
      <c r="F68" s="50"/>
      <c r="G68" s="50"/>
      <c r="H68" s="59">
        <v>0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45">
        <f t="shared" si="18"/>
        <v>0</v>
      </c>
      <c r="AN68" s="45">
        <f t="shared" si="19"/>
        <v>0</v>
      </c>
      <c r="AO68" s="50"/>
      <c r="AP68" s="10"/>
      <c r="AQ68" s="10"/>
      <c r="AR68" s="10"/>
      <c r="AS68" s="47"/>
      <c r="AT68" s="10"/>
      <c r="AU68" s="51"/>
      <c r="AV68" s="51"/>
      <c r="AW68" s="10"/>
      <c r="AX68" s="10"/>
      <c r="AY68" s="10"/>
      <c r="AZ68" s="10"/>
      <c r="BA68" s="10"/>
      <c r="BB68" s="10"/>
    </row>
    <row r="69" spans="1:54" s="49" customFormat="1" hidden="1">
      <c r="A69" s="61"/>
      <c r="B69" s="58"/>
      <c r="C69" s="66"/>
      <c r="D69" s="50"/>
      <c r="E69" s="50"/>
      <c r="F69" s="50"/>
      <c r="G69" s="50"/>
      <c r="H69" s="59">
        <v>0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45">
        <f t="shared" si="18"/>
        <v>0</v>
      </c>
      <c r="AN69" s="45">
        <f t="shared" si="19"/>
        <v>0</v>
      </c>
      <c r="AO69" s="50"/>
      <c r="AP69" s="10"/>
      <c r="AQ69" s="10"/>
      <c r="AR69" s="10"/>
      <c r="AS69" s="47"/>
      <c r="AT69" s="10"/>
      <c r="AU69" s="51"/>
      <c r="AV69" s="51"/>
      <c r="AW69" s="10"/>
      <c r="AX69" s="10"/>
      <c r="AY69" s="10"/>
      <c r="AZ69" s="10"/>
      <c r="BA69" s="10"/>
      <c r="BB69" s="10"/>
    </row>
    <row r="70" spans="1:54" s="49" customFormat="1" hidden="1">
      <c r="A70" s="61"/>
      <c r="B70" s="43"/>
      <c r="C70" s="66"/>
      <c r="D70" s="50"/>
      <c r="E70" s="50"/>
      <c r="F70" s="50"/>
      <c r="G70" s="50"/>
      <c r="H70" s="59">
        <v>0</v>
      </c>
      <c r="I70" s="59">
        <v>0</v>
      </c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45">
        <f t="shared" si="18"/>
        <v>0</v>
      </c>
      <c r="AN70" s="45">
        <f t="shared" si="19"/>
        <v>0</v>
      </c>
      <c r="AO70" s="50"/>
      <c r="AP70" s="10"/>
      <c r="AQ70" s="10"/>
      <c r="AR70" s="10"/>
      <c r="AS70" s="47"/>
      <c r="AT70" s="10"/>
      <c r="AU70" s="51"/>
      <c r="AV70" s="51"/>
      <c r="AW70" s="10"/>
      <c r="AX70" s="10"/>
      <c r="AY70" s="10"/>
      <c r="AZ70" s="10"/>
      <c r="BA70" s="10"/>
      <c r="BB70" s="10"/>
    </row>
    <row r="71" spans="1:54" s="57" customFormat="1" ht="110.25">
      <c r="A71" s="42" t="s">
        <v>67</v>
      </c>
      <c r="B71" s="43" t="s">
        <v>68</v>
      </c>
      <c r="C71" s="42" t="s">
        <v>40</v>
      </c>
      <c r="D71" s="53" t="s">
        <v>40</v>
      </c>
      <c r="E71" s="53" t="s">
        <v>40</v>
      </c>
      <c r="F71" s="53" t="s">
        <v>40</v>
      </c>
      <c r="G71" s="53" t="s">
        <v>40</v>
      </c>
      <c r="H71" s="53">
        <v>0</v>
      </c>
      <c r="I71" s="53">
        <v>0</v>
      </c>
      <c r="J71" s="53">
        <f t="shared" ref="J71:O71" si="25">J72+J76</f>
        <v>0</v>
      </c>
      <c r="K71" s="53">
        <f t="shared" si="25"/>
        <v>0</v>
      </c>
      <c r="L71" s="53">
        <f t="shared" si="25"/>
        <v>0</v>
      </c>
      <c r="M71" s="53">
        <f t="shared" si="25"/>
        <v>0</v>
      </c>
      <c r="N71" s="53">
        <f t="shared" si="25"/>
        <v>0</v>
      </c>
      <c r="O71" s="53">
        <f t="shared" si="25"/>
        <v>0</v>
      </c>
      <c r="P71" s="53">
        <f>P72+P76</f>
        <v>0</v>
      </c>
      <c r="Q71" s="53">
        <f>Q72+Q76</f>
        <v>0</v>
      </c>
      <c r="R71" s="53">
        <f>R72+R76</f>
        <v>0</v>
      </c>
      <c r="S71" s="53">
        <f>S72+S76</f>
        <v>0</v>
      </c>
      <c r="T71" s="53">
        <f>T72+T76</f>
        <v>0</v>
      </c>
      <c r="U71" s="53">
        <f t="shared" ref="U71:AK71" si="26">U72+U76</f>
        <v>0</v>
      </c>
      <c r="V71" s="53">
        <f t="shared" si="26"/>
        <v>0</v>
      </c>
      <c r="W71" s="53">
        <f t="shared" si="26"/>
        <v>0</v>
      </c>
      <c r="X71" s="53">
        <f t="shared" si="26"/>
        <v>0</v>
      </c>
      <c r="Y71" s="53">
        <f>Y72+Y76</f>
        <v>0</v>
      </c>
      <c r="Z71" s="53">
        <f>Z72+Z76</f>
        <v>0</v>
      </c>
      <c r="AA71" s="53">
        <f t="shared" si="26"/>
        <v>0</v>
      </c>
      <c r="AB71" s="53">
        <f>AB72+AB76</f>
        <v>0</v>
      </c>
      <c r="AC71" s="53">
        <f t="shared" si="26"/>
        <v>0</v>
      </c>
      <c r="AD71" s="53">
        <f>AD72+AD76</f>
        <v>0</v>
      </c>
      <c r="AE71" s="53">
        <f t="shared" si="26"/>
        <v>0</v>
      </c>
      <c r="AF71" s="53">
        <f>AF72+AF76</f>
        <v>0</v>
      </c>
      <c r="AG71" s="53">
        <f t="shared" si="26"/>
        <v>0</v>
      </c>
      <c r="AH71" s="53">
        <f>AH72+AH76</f>
        <v>0</v>
      </c>
      <c r="AI71" s="53">
        <f t="shared" si="26"/>
        <v>0</v>
      </c>
      <c r="AJ71" s="53">
        <f>AJ72+AJ76</f>
        <v>0</v>
      </c>
      <c r="AK71" s="53">
        <f t="shared" si="26"/>
        <v>0</v>
      </c>
      <c r="AL71" s="53">
        <f>AL72+AL76</f>
        <v>0</v>
      </c>
      <c r="AM71" s="45">
        <f t="shared" si="18"/>
        <v>0</v>
      </c>
      <c r="AN71" s="45">
        <f t="shared" si="19"/>
        <v>0</v>
      </c>
      <c r="AO71" s="53"/>
      <c r="AP71" s="54"/>
      <c r="AQ71" s="54"/>
      <c r="AR71" s="54"/>
      <c r="AS71" s="55"/>
      <c r="AT71" s="54"/>
      <c r="AU71" s="56"/>
      <c r="AV71" s="56"/>
      <c r="AW71" s="54"/>
      <c r="AX71" s="54"/>
      <c r="AY71" s="54"/>
      <c r="AZ71" s="54"/>
      <c r="BA71" s="54"/>
      <c r="BB71" s="54"/>
    </row>
    <row r="72" spans="1:54" s="57" customFormat="1" ht="78.75">
      <c r="A72" s="42" t="s">
        <v>69</v>
      </c>
      <c r="B72" s="43" t="s">
        <v>70</v>
      </c>
      <c r="C72" s="53" t="s">
        <v>40</v>
      </c>
      <c r="D72" s="53" t="s">
        <v>40</v>
      </c>
      <c r="E72" s="53" t="s">
        <v>40</v>
      </c>
      <c r="F72" s="53" t="s">
        <v>40</v>
      </c>
      <c r="G72" s="53" t="s">
        <v>40</v>
      </c>
      <c r="H72" s="65">
        <v>0</v>
      </c>
      <c r="I72" s="6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5">
        <v>0</v>
      </c>
      <c r="AG72" s="45">
        <v>0</v>
      </c>
      <c r="AH72" s="45">
        <v>0</v>
      </c>
      <c r="AI72" s="45">
        <v>0</v>
      </c>
      <c r="AJ72" s="45">
        <v>0</v>
      </c>
      <c r="AK72" s="45">
        <v>0</v>
      </c>
      <c r="AL72" s="45">
        <v>0</v>
      </c>
      <c r="AM72" s="45">
        <f t="shared" si="18"/>
        <v>0</v>
      </c>
      <c r="AN72" s="45">
        <f t="shared" si="19"/>
        <v>0</v>
      </c>
      <c r="AO72" s="53"/>
      <c r="AP72" s="54"/>
      <c r="AQ72" s="54"/>
      <c r="AR72" s="54"/>
      <c r="AS72" s="55"/>
      <c r="AT72" s="54"/>
      <c r="AU72" s="56"/>
      <c r="AV72" s="56"/>
      <c r="AW72" s="54"/>
      <c r="AX72" s="54"/>
      <c r="AY72" s="54"/>
      <c r="AZ72" s="54"/>
      <c r="BA72" s="54"/>
      <c r="BB72" s="54"/>
    </row>
    <row r="73" spans="1:54" s="49" customFormat="1" hidden="1">
      <c r="A73" s="61"/>
      <c r="B73" s="58"/>
      <c r="C73" s="66"/>
      <c r="D73" s="50"/>
      <c r="E73" s="50"/>
      <c r="F73" s="50"/>
      <c r="G73" s="50"/>
      <c r="H73" s="59">
        <v>0</v>
      </c>
      <c r="I73" s="59">
        <v>0</v>
      </c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45">
        <f t="shared" si="18"/>
        <v>0</v>
      </c>
      <c r="AN73" s="45">
        <f t="shared" si="19"/>
        <v>0</v>
      </c>
      <c r="AO73" s="50"/>
      <c r="AP73" s="10"/>
      <c r="AQ73" s="10"/>
      <c r="AR73" s="10"/>
      <c r="AS73" s="47"/>
      <c r="AT73" s="10"/>
      <c r="AU73" s="51"/>
      <c r="AV73" s="51"/>
      <c r="AW73" s="10"/>
      <c r="AX73" s="10"/>
      <c r="AY73" s="10"/>
      <c r="AZ73" s="10"/>
      <c r="BA73" s="10"/>
      <c r="BB73" s="10"/>
    </row>
    <row r="74" spans="1:54" s="49" customFormat="1" hidden="1">
      <c r="A74" s="61"/>
      <c r="B74" s="58"/>
      <c r="C74" s="66"/>
      <c r="D74" s="50"/>
      <c r="E74" s="50"/>
      <c r="F74" s="50"/>
      <c r="G74" s="50"/>
      <c r="H74" s="59">
        <v>0</v>
      </c>
      <c r="I74" s="59">
        <v>0</v>
      </c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45">
        <f t="shared" si="18"/>
        <v>0</v>
      </c>
      <c r="AN74" s="45">
        <f t="shared" si="19"/>
        <v>0</v>
      </c>
      <c r="AO74" s="50"/>
      <c r="AP74" s="10"/>
      <c r="AQ74" s="10"/>
      <c r="AR74" s="10"/>
      <c r="AS74" s="47"/>
      <c r="AT74" s="10"/>
      <c r="AU74" s="51"/>
      <c r="AV74" s="51"/>
      <c r="AW74" s="10"/>
      <c r="AX74" s="10"/>
      <c r="AY74" s="10"/>
      <c r="AZ74" s="10"/>
      <c r="BA74" s="10"/>
      <c r="BB74" s="10"/>
    </row>
    <row r="75" spans="1:54" s="49" customFormat="1" hidden="1">
      <c r="A75" s="61"/>
      <c r="B75" s="43"/>
      <c r="C75" s="66"/>
      <c r="D75" s="50"/>
      <c r="E75" s="50"/>
      <c r="F75" s="50"/>
      <c r="G75" s="50"/>
      <c r="H75" s="59">
        <v>0</v>
      </c>
      <c r="I75" s="59">
        <v>0</v>
      </c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45">
        <f t="shared" si="18"/>
        <v>0</v>
      </c>
      <c r="AN75" s="45">
        <f t="shared" si="19"/>
        <v>0</v>
      </c>
      <c r="AO75" s="50"/>
      <c r="AP75" s="10"/>
      <c r="AQ75" s="10"/>
      <c r="AR75" s="10"/>
      <c r="AS75" s="47"/>
      <c r="AT75" s="10"/>
      <c r="AU75" s="51"/>
      <c r="AV75" s="51"/>
      <c r="AW75" s="10"/>
      <c r="AX75" s="10"/>
      <c r="AY75" s="10"/>
      <c r="AZ75" s="10"/>
      <c r="BA75" s="10"/>
      <c r="BB75" s="10"/>
    </row>
    <row r="76" spans="1:54" s="57" customFormat="1" ht="94.5">
      <c r="A76" s="42" t="s">
        <v>71</v>
      </c>
      <c r="B76" s="43" t="s">
        <v>72</v>
      </c>
      <c r="C76" s="53" t="s">
        <v>40</v>
      </c>
      <c r="D76" s="53" t="s">
        <v>40</v>
      </c>
      <c r="E76" s="53" t="s">
        <v>40</v>
      </c>
      <c r="F76" s="53" t="s">
        <v>40</v>
      </c>
      <c r="G76" s="53" t="s">
        <v>40</v>
      </c>
      <c r="H76" s="45">
        <v>0</v>
      </c>
      <c r="I76" s="45">
        <v>0</v>
      </c>
      <c r="J76" s="45">
        <f t="shared" ref="J76:AL76" si="27">SUM(J77:J79)</f>
        <v>0</v>
      </c>
      <c r="K76" s="45">
        <f t="shared" si="27"/>
        <v>0</v>
      </c>
      <c r="L76" s="45">
        <f t="shared" si="27"/>
        <v>0</v>
      </c>
      <c r="M76" s="45">
        <f t="shared" si="27"/>
        <v>0</v>
      </c>
      <c r="N76" s="45">
        <f t="shared" si="27"/>
        <v>0</v>
      </c>
      <c r="O76" s="45">
        <f t="shared" si="27"/>
        <v>0</v>
      </c>
      <c r="P76" s="45">
        <f t="shared" si="27"/>
        <v>0</v>
      </c>
      <c r="Q76" s="45">
        <f t="shared" si="27"/>
        <v>0</v>
      </c>
      <c r="R76" s="45">
        <f t="shared" si="27"/>
        <v>0</v>
      </c>
      <c r="S76" s="45">
        <f t="shared" si="27"/>
        <v>0</v>
      </c>
      <c r="T76" s="45">
        <f t="shared" si="27"/>
        <v>0</v>
      </c>
      <c r="U76" s="45">
        <f t="shared" si="27"/>
        <v>0</v>
      </c>
      <c r="V76" s="45">
        <f t="shared" si="27"/>
        <v>0</v>
      </c>
      <c r="W76" s="45">
        <f t="shared" si="27"/>
        <v>0</v>
      </c>
      <c r="X76" s="45">
        <f t="shared" si="27"/>
        <v>0</v>
      </c>
      <c r="Y76" s="45">
        <f t="shared" si="27"/>
        <v>0</v>
      </c>
      <c r="Z76" s="45">
        <f t="shared" si="27"/>
        <v>0</v>
      </c>
      <c r="AA76" s="45">
        <f t="shared" si="27"/>
        <v>0</v>
      </c>
      <c r="AB76" s="45">
        <f t="shared" si="27"/>
        <v>0</v>
      </c>
      <c r="AC76" s="45">
        <f t="shared" si="27"/>
        <v>0</v>
      </c>
      <c r="AD76" s="45">
        <f t="shared" si="27"/>
        <v>0</v>
      </c>
      <c r="AE76" s="45">
        <f t="shared" si="27"/>
        <v>0</v>
      </c>
      <c r="AF76" s="45">
        <f t="shared" si="27"/>
        <v>0</v>
      </c>
      <c r="AG76" s="45">
        <f t="shared" si="27"/>
        <v>0</v>
      </c>
      <c r="AH76" s="45">
        <f t="shared" si="27"/>
        <v>0</v>
      </c>
      <c r="AI76" s="45">
        <f t="shared" si="27"/>
        <v>0</v>
      </c>
      <c r="AJ76" s="45">
        <f t="shared" si="27"/>
        <v>0</v>
      </c>
      <c r="AK76" s="45">
        <f t="shared" si="27"/>
        <v>0</v>
      </c>
      <c r="AL76" s="45">
        <f t="shared" si="27"/>
        <v>0</v>
      </c>
      <c r="AM76" s="45">
        <f t="shared" si="18"/>
        <v>0</v>
      </c>
      <c r="AN76" s="45">
        <f t="shared" si="19"/>
        <v>0</v>
      </c>
      <c r="AO76" s="53"/>
      <c r="AP76" s="54"/>
      <c r="AQ76" s="54"/>
      <c r="AR76" s="54"/>
      <c r="AS76" s="55"/>
      <c r="AT76" s="54"/>
      <c r="AU76" s="56"/>
      <c r="AV76" s="56"/>
      <c r="AW76" s="54"/>
      <c r="AX76" s="54"/>
      <c r="AY76" s="54"/>
      <c r="AZ76" s="54"/>
      <c r="BA76" s="54"/>
      <c r="BB76" s="54"/>
    </row>
    <row r="77" spans="1:54" s="49" customFormat="1" hidden="1">
      <c r="A77" s="61"/>
      <c r="B77" s="58"/>
      <c r="C77" s="50"/>
      <c r="D77" s="50"/>
      <c r="E77" s="50"/>
      <c r="F77" s="50"/>
      <c r="G77" s="50"/>
      <c r="H77" s="59">
        <v>0</v>
      </c>
      <c r="I77" s="59">
        <v>0</v>
      </c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45">
        <f t="shared" si="18"/>
        <v>0</v>
      </c>
      <c r="AN77" s="45">
        <f t="shared" si="19"/>
        <v>0</v>
      </c>
      <c r="AO77" s="50"/>
      <c r="AP77" s="10"/>
      <c r="AQ77" s="10"/>
      <c r="AR77" s="10"/>
      <c r="AS77" s="47"/>
      <c r="AT77" s="10"/>
      <c r="AU77" s="51"/>
      <c r="AV77" s="51"/>
      <c r="AW77" s="10"/>
      <c r="AX77" s="10"/>
      <c r="AY77" s="10"/>
      <c r="AZ77" s="10"/>
      <c r="BA77" s="10"/>
      <c r="BB77" s="10"/>
    </row>
    <row r="78" spans="1:54" s="49" customFormat="1" hidden="1">
      <c r="A78" s="61"/>
      <c r="B78" s="58"/>
      <c r="C78" s="50"/>
      <c r="D78" s="50"/>
      <c r="E78" s="50"/>
      <c r="F78" s="50"/>
      <c r="G78" s="50"/>
      <c r="H78" s="59">
        <v>0</v>
      </c>
      <c r="I78" s="59">
        <v>0</v>
      </c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45">
        <f t="shared" si="18"/>
        <v>0</v>
      </c>
      <c r="AN78" s="45">
        <f t="shared" si="19"/>
        <v>0</v>
      </c>
      <c r="AO78" s="50"/>
      <c r="AP78" s="10"/>
      <c r="AQ78" s="10"/>
      <c r="AR78" s="10"/>
      <c r="AS78" s="47"/>
      <c r="AT78" s="10"/>
      <c r="AU78" s="51"/>
      <c r="AV78" s="51"/>
      <c r="AW78" s="10"/>
      <c r="AX78" s="10"/>
      <c r="AY78" s="10"/>
      <c r="AZ78" s="10"/>
      <c r="BA78" s="10"/>
      <c r="BB78" s="10"/>
    </row>
    <row r="79" spans="1:54" s="49" customFormat="1" hidden="1">
      <c r="A79" s="61"/>
      <c r="B79" s="43"/>
      <c r="C79" s="66"/>
      <c r="D79" s="50"/>
      <c r="E79" s="50"/>
      <c r="F79" s="50"/>
      <c r="G79" s="50"/>
      <c r="H79" s="59">
        <v>0</v>
      </c>
      <c r="I79" s="59">
        <v>0</v>
      </c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45">
        <f t="shared" si="18"/>
        <v>0</v>
      </c>
      <c r="AN79" s="45">
        <f t="shared" si="19"/>
        <v>0</v>
      </c>
      <c r="AO79" s="50"/>
      <c r="AP79" s="10"/>
      <c r="AQ79" s="10"/>
      <c r="AR79" s="10"/>
      <c r="AS79" s="47"/>
      <c r="AT79" s="10"/>
      <c r="AU79" s="51"/>
      <c r="AV79" s="51"/>
      <c r="AW79" s="10"/>
      <c r="AX79" s="10"/>
      <c r="AY79" s="10"/>
      <c r="AZ79" s="10"/>
      <c r="BA79" s="10"/>
      <c r="BB79" s="10"/>
    </row>
    <row r="80" spans="1:54" s="57" customFormat="1" ht="47.25">
      <c r="A80" s="42" t="s">
        <v>73</v>
      </c>
      <c r="B80" s="43" t="s">
        <v>74</v>
      </c>
      <c r="C80" s="42" t="s">
        <v>40</v>
      </c>
      <c r="D80" s="53" t="s">
        <v>40</v>
      </c>
      <c r="E80" s="53" t="s">
        <v>40</v>
      </c>
      <c r="F80" s="53" t="s">
        <v>40</v>
      </c>
      <c r="G80" s="53" t="s">
        <v>40</v>
      </c>
      <c r="H80" s="45">
        <f t="shared" ref="H80:AL80" si="28">H81+H120+H128+H177</f>
        <v>1.7421281000000004</v>
      </c>
      <c r="I80" s="45">
        <f t="shared" si="28"/>
        <v>0</v>
      </c>
      <c r="J80" s="45">
        <f t="shared" si="28"/>
        <v>0</v>
      </c>
      <c r="K80" s="45">
        <f t="shared" si="28"/>
        <v>302.22625517666665</v>
      </c>
      <c r="L80" s="45">
        <f t="shared" si="28"/>
        <v>0</v>
      </c>
      <c r="M80" s="45">
        <f t="shared" si="28"/>
        <v>295.85470117666671</v>
      </c>
      <c r="N80" s="45">
        <f t="shared" si="28"/>
        <v>6.3715539999999997</v>
      </c>
      <c r="O80" s="45">
        <f t="shared" si="28"/>
        <v>0</v>
      </c>
      <c r="P80" s="45">
        <f t="shared" si="28"/>
        <v>280.17293193900002</v>
      </c>
      <c r="Q80" s="45">
        <f t="shared" si="28"/>
        <v>0.37632863</v>
      </c>
      <c r="R80" s="45">
        <f t="shared" si="28"/>
        <v>180.67991354</v>
      </c>
      <c r="S80" s="45">
        <f t="shared" si="28"/>
        <v>84.217243879999998</v>
      </c>
      <c r="T80" s="45">
        <f t="shared" si="28"/>
        <v>14.901203749999999</v>
      </c>
      <c r="U80" s="45">
        <f t="shared" si="28"/>
        <v>1.7421281000000004</v>
      </c>
      <c r="V80" s="45">
        <f t="shared" si="28"/>
        <v>302.22625517666665</v>
      </c>
      <c r="W80" s="45">
        <f t="shared" si="28"/>
        <v>1.7421281000000004</v>
      </c>
      <c r="X80" s="45">
        <f t="shared" si="28"/>
        <v>302.22625517666665</v>
      </c>
      <c r="Y80" s="45">
        <f t="shared" si="28"/>
        <v>106.30755354999999</v>
      </c>
      <c r="Z80" s="45">
        <f t="shared" si="28"/>
        <v>280.17293193900002</v>
      </c>
      <c r="AA80" s="45">
        <f t="shared" si="28"/>
        <v>0</v>
      </c>
      <c r="AB80" s="45">
        <f t="shared" si="28"/>
        <v>0</v>
      </c>
      <c r="AC80" s="45">
        <f t="shared" si="28"/>
        <v>40.418302441666668</v>
      </c>
      <c r="AD80" s="45">
        <f t="shared" si="28"/>
        <v>49.235839459999994</v>
      </c>
      <c r="AE80" s="45">
        <f t="shared" si="28"/>
        <v>72.505018116666662</v>
      </c>
      <c r="AF80" s="45">
        <f t="shared" si="28"/>
        <v>46.294110949</v>
      </c>
      <c r="AG80" s="45">
        <f t="shared" si="28"/>
        <v>52.449273128333331</v>
      </c>
      <c r="AH80" s="45">
        <f t="shared" si="28"/>
        <v>47.788319299999998</v>
      </c>
      <c r="AI80" s="45">
        <f t="shared" si="28"/>
        <v>88.842283129999998</v>
      </c>
      <c r="AJ80" s="45">
        <f t="shared" si="28"/>
        <v>0</v>
      </c>
      <c r="AK80" s="45">
        <f t="shared" si="28"/>
        <v>48.011378360000002</v>
      </c>
      <c r="AL80" s="45">
        <f t="shared" si="28"/>
        <v>0</v>
      </c>
      <c r="AM80" s="45">
        <f t="shared" si="18"/>
        <v>302.22625517666665</v>
      </c>
      <c r="AN80" s="45">
        <f t="shared" si="19"/>
        <v>280.17193119899997</v>
      </c>
      <c r="AO80" s="53"/>
      <c r="AP80" s="54"/>
      <c r="AQ80" s="54"/>
      <c r="AR80" s="54"/>
      <c r="AS80" s="55"/>
      <c r="AT80" s="54"/>
      <c r="AU80" s="56"/>
      <c r="AV80" s="56"/>
      <c r="AW80" s="54"/>
      <c r="AX80" s="54"/>
      <c r="AY80" s="54"/>
      <c r="AZ80" s="54"/>
      <c r="BA80" s="54"/>
      <c r="BB80" s="54"/>
    </row>
    <row r="81" spans="1:54" s="57" customFormat="1" ht="78.75">
      <c r="A81" s="42" t="s">
        <v>75</v>
      </c>
      <c r="B81" s="43" t="s">
        <v>76</v>
      </c>
      <c r="C81" s="42" t="s">
        <v>40</v>
      </c>
      <c r="D81" s="53" t="s">
        <v>40</v>
      </c>
      <c r="E81" s="53" t="s">
        <v>40</v>
      </c>
      <c r="F81" s="53" t="s">
        <v>40</v>
      </c>
      <c r="G81" s="53" t="s">
        <v>40</v>
      </c>
      <c r="H81" s="45">
        <f t="shared" ref="H81:AL81" si="29">H82+H105</f>
        <v>1.7421281000000004</v>
      </c>
      <c r="I81" s="45">
        <f t="shared" si="29"/>
        <v>0</v>
      </c>
      <c r="J81" s="45">
        <f t="shared" si="29"/>
        <v>0</v>
      </c>
      <c r="K81" s="45">
        <f t="shared" si="29"/>
        <v>62.426561491666668</v>
      </c>
      <c r="L81" s="45">
        <f t="shared" si="29"/>
        <v>0</v>
      </c>
      <c r="M81" s="45">
        <f t="shared" si="29"/>
        <v>56.055007491666665</v>
      </c>
      <c r="N81" s="45">
        <f t="shared" si="29"/>
        <v>6.3715539999999997</v>
      </c>
      <c r="O81" s="45">
        <f t="shared" si="29"/>
        <v>0</v>
      </c>
      <c r="P81" s="45">
        <f t="shared" si="29"/>
        <v>73.140099509000009</v>
      </c>
      <c r="Q81" s="45">
        <f t="shared" si="29"/>
        <v>0.37632863</v>
      </c>
      <c r="R81" s="45">
        <f t="shared" si="29"/>
        <v>51.292471879999994</v>
      </c>
      <c r="S81" s="45">
        <f t="shared" si="29"/>
        <v>17.494039069999999</v>
      </c>
      <c r="T81" s="45">
        <f t="shared" si="29"/>
        <v>3.9790177899999999</v>
      </c>
      <c r="U81" s="45">
        <f t="shared" si="29"/>
        <v>1.7421281000000004</v>
      </c>
      <c r="V81" s="45">
        <f t="shared" si="29"/>
        <v>62.426561491666668</v>
      </c>
      <c r="W81" s="45">
        <f t="shared" si="29"/>
        <v>1.7421281000000004</v>
      </c>
      <c r="X81" s="45">
        <f t="shared" si="29"/>
        <v>62.426561491666668</v>
      </c>
      <c r="Y81" s="45">
        <f t="shared" si="29"/>
        <v>0</v>
      </c>
      <c r="Z81" s="45">
        <f t="shared" si="29"/>
        <v>73.140099509000009</v>
      </c>
      <c r="AA81" s="45">
        <f t="shared" si="29"/>
        <v>0</v>
      </c>
      <c r="AB81" s="45">
        <f t="shared" si="29"/>
        <v>0</v>
      </c>
      <c r="AC81" s="45">
        <f t="shared" si="29"/>
        <v>9.7356411416666653</v>
      </c>
      <c r="AD81" s="45">
        <f t="shared" si="29"/>
        <v>9.8466646999999998</v>
      </c>
      <c r="AE81" s="45">
        <f t="shared" si="29"/>
        <v>16.412638616666669</v>
      </c>
      <c r="AF81" s="45">
        <f t="shared" si="29"/>
        <v>16.087831849000001</v>
      </c>
      <c r="AG81" s="45">
        <f t="shared" si="29"/>
        <v>9.5046026333333344</v>
      </c>
      <c r="AH81" s="45">
        <f t="shared" si="29"/>
        <v>20.431923859999998</v>
      </c>
      <c r="AI81" s="45">
        <f t="shared" si="29"/>
        <v>26.773679099999999</v>
      </c>
      <c r="AJ81" s="45">
        <f t="shared" si="29"/>
        <v>0</v>
      </c>
      <c r="AK81" s="45">
        <f t="shared" si="29"/>
        <v>0</v>
      </c>
      <c r="AL81" s="45">
        <f t="shared" si="29"/>
        <v>0</v>
      </c>
      <c r="AM81" s="45">
        <f t="shared" si="18"/>
        <v>62.426561491666661</v>
      </c>
      <c r="AN81" s="45">
        <f t="shared" si="19"/>
        <v>73.140099508999995</v>
      </c>
      <c r="AO81" s="53"/>
      <c r="AP81" s="54"/>
      <c r="AQ81" s="54"/>
      <c r="AR81" s="54"/>
      <c r="AS81" s="55"/>
      <c r="AT81" s="54"/>
      <c r="AU81" s="56"/>
      <c r="AV81" s="56"/>
      <c r="AW81" s="54"/>
      <c r="AX81" s="54"/>
      <c r="AY81" s="54"/>
      <c r="AZ81" s="54"/>
      <c r="BA81" s="54"/>
      <c r="BB81" s="54"/>
    </row>
    <row r="82" spans="1:54" s="57" customFormat="1" ht="31.5">
      <c r="A82" s="42" t="s">
        <v>77</v>
      </c>
      <c r="B82" s="43" t="s">
        <v>78</v>
      </c>
      <c r="C82" s="42" t="s">
        <v>40</v>
      </c>
      <c r="D82" s="53" t="s">
        <v>40</v>
      </c>
      <c r="E82" s="53" t="s">
        <v>40</v>
      </c>
      <c r="F82" s="53" t="s">
        <v>40</v>
      </c>
      <c r="G82" s="53" t="s">
        <v>40</v>
      </c>
      <c r="H82" s="45">
        <f t="shared" ref="H82:AL82" si="30">SUM(H83:H104)</f>
        <v>1.2349550000000002</v>
      </c>
      <c r="I82" s="45">
        <f t="shared" si="30"/>
        <v>0</v>
      </c>
      <c r="J82" s="45">
        <f t="shared" si="30"/>
        <v>0</v>
      </c>
      <c r="K82" s="45">
        <f t="shared" si="30"/>
        <v>9.6900600000000008</v>
      </c>
      <c r="L82" s="45">
        <f t="shared" si="30"/>
        <v>0</v>
      </c>
      <c r="M82" s="45">
        <f t="shared" si="30"/>
        <v>3.3185060000000002</v>
      </c>
      <c r="N82" s="45">
        <f t="shared" si="30"/>
        <v>6.3715539999999997</v>
      </c>
      <c r="O82" s="45">
        <f t="shared" si="30"/>
        <v>0</v>
      </c>
      <c r="P82" s="45">
        <f t="shared" si="30"/>
        <v>13.973075040000001</v>
      </c>
      <c r="Q82" s="45">
        <f t="shared" si="30"/>
        <v>0.37632863</v>
      </c>
      <c r="R82" s="45">
        <f t="shared" si="30"/>
        <v>1.8581466299999998</v>
      </c>
      <c r="S82" s="45">
        <f t="shared" si="30"/>
        <v>11.305955619999999</v>
      </c>
      <c r="T82" s="45">
        <f t="shared" si="30"/>
        <v>0.43440202</v>
      </c>
      <c r="U82" s="45">
        <f t="shared" si="30"/>
        <v>1.2349550000000002</v>
      </c>
      <c r="V82" s="45">
        <f t="shared" si="30"/>
        <v>9.6900600000000008</v>
      </c>
      <c r="W82" s="45">
        <f t="shared" si="30"/>
        <v>1.2349550000000002</v>
      </c>
      <c r="X82" s="45">
        <f t="shared" si="30"/>
        <v>9.6900600000000008</v>
      </c>
      <c r="Y82" s="45">
        <f t="shared" si="30"/>
        <v>0</v>
      </c>
      <c r="Z82" s="45">
        <f t="shared" si="30"/>
        <v>13.973075040000001</v>
      </c>
      <c r="AA82" s="45">
        <f t="shared" si="30"/>
        <v>0</v>
      </c>
      <c r="AB82" s="45">
        <f t="shared" si="30"/>
        <v>0</v>
      </c>
      <c r="AC82" s="45">
        <f t="shared" si="30"/>
        <v>5.7158299999999995</v>
      </c>
      <c r="AD82" s="45">
        <f t="shared" si="30"/>
        <v>5.8647346999999996</v>
      </c>
      <c r="AE82" s="45">
        <f t="shared" si="30"/>
        <v>3.9742300000000004</v>
      </c>
      <c r="AF82" s="45">
        <f t="shared" si="30"/>
        <v>8.1083403400000016</v>
      </c>
      <c r="AG82" s="45">
        <f t="shared" si="30"/>
        <v>0</v>
      </c>
      <c r="AH82" s="45">
        <f t="shared" si="30"/>
        <v>0</v>
      </c>
      <c r="AI82" s="45">
        <f t="shared" si="30"/>
        <v>0</v>
      </c>
      <c r="AJ82" s="45">
        <f t="shared" si="30"/>
        <v>0</v>
      </c>
      <c r="AK82" s="45">
        <f t="shared" si="30"/>
        <v>0</v>
      </c>
      <c r="AL82" s="45">
        <f t="shared" si="30"/>
        <v>0</v>
      </c>
      <c r="AM82" s="45">
        <f t="shared" si="18"/>
        <v>9.690059999999999</v>
      </c>
      <c r="AN82" s="45">
        <f t="shared" si="19"/>
        <v>13.973075040000001</v>
      </c>
      <c r="AO82" s="53"/>
      <c r="AP82" s="54"/>
      <c r="AQ82" s="54"/>
      <c r="AR82" s="54"/>
      <c r="AS82" s="55"/>
      <c r="AT82" s="54"/>
      <c r="AU82" s="56"/>
      <c r="AV82" s="56"/>
      <c r="AW82" s="54"/>
      <c r="AX82" s="54"/>
      <c r="AY82" s="54"/>
      <c r="AZ82" s="54"/>
      <c r="BA82" s="54"/>
      <c r="BB82" s="54"/>
    </row>
    <row r="83" spans="1:54" s="69" customFormat="1" ht="45">
      <c r="A83" s="61" t="s">
        <v>79</v>
      </c>
      <c r="B83" s="58" t="str">
        <f>'[1]2'!B83</f>
        <v>Реконструкция ТП-3911</v>
      </c>
      <c r="C83" s="58" t="str">
        <f>'[1]2'!C83</f>
        <v>P_РМ.2025.02</v>
      </c>
      <c r="D83" s="62" t="str">
        <f>'[1]2'!D83</f>
        <v>С</v>
      </c>
      <c r="E83" s="67">
        <f>'[1]2'!E83</f>
        <v>2025</v>
      </c>
      <c r="F83" s="67">
        <f>'[1]2'!F83</f>
        <v>2025</v>
      </c>
      <c r="G83" s="67">
        <f>'[1]2'!G83</f>
        <v>2025</v>
      </c>
      <c r="H83" s="60">
        <f>'[1]2'!H83/1.2</f>
        <v>0.128828</v>
      </c>
      <c r="I83" s="60">
        <f>'[1]2'!K83/1.2</f>
        <v>0</v>
      </c>
      <c r="J83" s="60">
        <v>0</v>
      </c>
      <c r="K83" s="60">
        <f>'[1]2'!T83/1.2</f>
        <v>0.99748999999999999</v>
      </c>
      <c r="L83" s="59">
        <v>0</v>
      </c>
      <c r="M83" s="60">
        <f t="shared" ref="M83:M102" si="31">K83-N83</f>
        <v>0.23755899999999996</v>
      </c>
      <c r="N83" s="59">
        <v>0.75993100000000002</v>
      </c>
      <c r="O83" s="60">
        <f t="shared" ref="O83:O102" si="32">K83-L83-M83-N83</f>
        <v>0</v>
      </c>
      <c r="P83" s="60">
        <f t="shared" ref="P83:P102" si="33">AN83</f>
        <v>0.67453363</v>
      </c>
      <c r="Q83" s="59">
        <v>3.5130939999999999E-2</v>
      </c>
      <c r="R83" s="60">
        <v>0.16701339000000001</v>
      </c>
      <c r="S83" s="59">
        <v>0.432</v>
      </c>
      <c r="T83" s="60">
        <v>4.0389300000000003E-2</v>
      </c>
      <c r="U83" s="60">
        <f>H83</f>
        <v>0.128828</v>
      </c>
      <c r="V83" s="60">
        <f>K83</f>
        <v>0.99748999999999999</v>
      </c>
      <c r="W83" s="60">
        <f>H83</f>
        <v>0.128828</v>
      </c>
      <c r="X83" s="60">
        <f>AM83</f>
        <v>0.99748999999999999</v>
      </c>
      <c r="Y83" s="60">
        <f>I83</f>
        <v>0</v>
      </c>
      <c r="Z83" s="60">
        <f>P83</f>
        <v>0.67453363</v>
      </c>
      <c r="AA83" s="60">
        <v>0</v>
      </c>
      <c r="AB83" s="60">
        <v>0</v>
      </c>
      <c r="AC83" s="60">
        <f>'[1]2'!AL83/1.2</f>
        <v>0.99748999999999999</v>
      </c>
      <c r="AD83" s="60">
        <f>'[1]2'!AN83/1.2</f>
        <v>0.67453363</v>
      </c>
      <c r="AE83" s="60">
        <f>'[1]2'!AS83/1.2</f>
        <v>0</v>
      </c>
      <c r="AF83" s="60">
        <f>'[1]2'!AX83/1.2</f>
        <v>0</v>
      </c>
      <c r="AG83" s="60">
        <v>0</v>
      </c>
      <c r="AH83" s="60">
        <v>0</v>
      </c>
      <c r="AI83" s="60">
        <f>'[1]2'!BM83/1.2</f>
        <v>0</v>
      </c>
      <c r="AJ83" s="60">
        <f>'[1]2'!BR83/1.2</f>
        <v>0</v>
      </c>
      <c r="AK83" s="60">
        <v>0</v>
      </c>
      <c r="AL83" s="60">
        <v>0</v>
      </c>
      <c r="AM83" s="60">
        <f t="shared" si="18"/>
        <v>0.99748999999999999</v>
      </c>
      <c r="AN83" s="60">
        <f t="shared" si="19"/>
        <v>0.67453363</v>
      </c>
      <c r="AO83" s="68" t="str">
        <f>'[1]2'!CQ83</f>
        <v>изменение сметной стоимости перерасчет смет в РИМ , выполнение работ хоз. способом</v>
      </c>
      <c r="AP83" s="10"/>
      <c r="AQ83" s="10"/>
      <c r="AR83" s="10"/>
      <c r="AS83" s="47"/>
      <c r="AT83" s="10"/>
      <c r="AU83" s="51"/>
      <c r="AV83" s="51"/>
      <c r="AW83" s="10"/>
      <c r="AX83" s="10"/>
      <c r="AY83" s="10"/>
      <c r="AZ83" s="10"/>
      <c r="BA83" s="10"/>
      <c r="BB83" s="10"/>
    </row>
    <row r="84" spans="1:54" s="69" customFormat="1" ht="45">
      <c r="A84" s="61" t="s">
        <v>80</v>
      </c>
      <c r="B84" s="58" t="str">
        <f>'[1]2'!B84</f>
        <v>Реконструкция ТП-1102</v>
      </c>
      <c r="C84" s="58" t="str">
        <f>'[1]2'!C84</f>
        <v>P_РМ.2025.03</v>
      </c>
      <c r="D84" s="62" t="str">
        <f>'[1]2'!D84</f>
        <v>С</v>
      </c>
      <c r="E84" s="67">
        <f>'[1]2'!E84</f>
        <v>2025</v>
      </c>
      <c r="F84" s="67">
        <f>'[1]2'!F84</f>
        <v>2025</v>
      </c>
      <c r="G84" s="67">
        <f>'[1]2'!G84</f>
        <v>2025</v>
      </c>
      <c r="H84" s="60">
        <f>'[1]2'!H84/1.2</f>
        <v>9.0168999999999999E-2</v>
      </c>
      <c r="I84" s="60">
        <f>'[1]2'!K84/1.2</f>
        <v>0</v>
      </c>
      <c r="J84" s="60">
        <v>0</v>
      </c>
      <c r="K84" s="60">
        <f>'[1]2'!T84/1.2</f>
        <v>0.71248</v>
      </c>
      <c r="L84" s="59">
        <v>0</v>
      </c>
      <c r="M84" s="60">
        <f t="shared" si="31"/>
        <v>0.33251399999999998</v>
      </c>
      <c r="N84" s="59">
        <v>0.37996600000000003</v>
      </c>
      <c r="O84" s="60">
        <f t="shared" si="32"/>
        <v>0</v>
      </c>
      <c r="P84" s="60">
        <f t="shared" si="33"/>
        <v>0.80837289999999995</v>
      </c>
      <c r="Q84" s="59">
        <v>1.756547E-2</v>
      </c>
      <c r="R84" s="60">
        <v>9.3783610000000003E-2</v>
      </c>
      <c r="S84" s="59">
        <v>0.67682916999999998</v>
      </c>
      <c r="T84" s="60">
        <v>2.0194650000000001E-2</v>
      </c>
      <c r="U84" s="60">
        <f t="shared" ref="U84:U102" si="34">H84</f>
        <v>9.0168999999999999E-2</v>
      </c>
      <c r="V84" s="60">
        <f t="shared" ref="V84:V102" si="35">K84</f>
        <v>0.71248</v>
      </c>
      <c r="W84" s="60">
        <f t="shared" ref="W84:W102" si="36">H84</f>
        <v>9.0168999999999999E-2</v>
      </c>
      <c r="X84" s="60">
        <f t="shared" ref="X84:X102" si="37">AM84</f>
        <v>0.71248</v>
      </c>
      <c r="Y84" s="60">
        <f t="shared" ref="Y84:Y102" si="38">I84</f>
        <v>0</v>
      </c>
      <c r="Z84" s="60">
        <f t="shared" ref="Z84:Z102" si="39">P84</f>
        <v>0.80837289999999995</v>
      </c>
      <c r="AA84" s="60">
        <v>0</v>
      </c>
      <c r="AB84" s="60">
        <v>0</v>
      </c>
      <c r="AC84" s="60">
        <f>'[1]2'!AL84/1.2</f>
        <v>0.71248</v>
      </c>
      <c r="AD84" s="60">
        <f>'[1]2'!AN84/1.2</f>
        <v>0.80837289999999995</v>
      </c>
      <c r="AE84" s="60">
        <f>'[1]2'!AS84/1.2</f>
        <v>0</v>
      </c>
      <c r="AF84" s="60">
        <f>'[1]2'!AX84/1.2</f>
        <v>0</v>
      </c>
      <c r="AG84" s="60">
        <v>0</v>
      </c>
      <c r="AH84" s="60">
        <v>0</v>
      </c>
      <c r="AI84" s="60">
        <f>'[1]2'!BM84/1.2</f>
        <v>0</v>
      </c>
      <c r="AJ84" s="60">
        <f>'[1]2'!BR84/1.2</f>
        <v>0</v>
      </c>
      <c r="AK84" s="60">
        <v>0</v>
      </c>
      <c r="AL84" s="60">
        <v>0</v>
      </c>
      <c r="AM84" s="60">
        <f t="shared" si="18"/>
        <v>0.71248</v>
      </c>
      <c r="AN84" s="60">
        <f t="shared" si="19"/>
        <v>0.80837289999999995</v>
      </c>
      <c r="AO84" s="68" t="str">
        <f>'[1]2'!CQ84</f>
        <v>изменение сметной стоимости перерасчет смет в РИМ , выполнение работ хоз. способом</v>
      </c>
      <c r="AP84" s="10"/>
      <c r="AQ84" s="10"/>
      <c r="AR84" s="10"/>
      <c r="AS84" s="47"/>
      <c r="AT84" s="10"/>
      <c r="AU84" s="51"/>
      <c r="AV84" s="51"/>
      <c r="AW84" s="10"/>
      <c r="AX84" s="10"/>
      <c r="AY84" s="10"/>
      <c r="AZ84" s="10"/>
      <c r="BA84" s="10"/>
      <c r="BB84" s="10"/>
    </row>
    <row r="85" spans="1:54" s="69" customFormat="1" ht="45">
      <c r="A85" s="61" t="s">
        <v>81</v>
      </c>
      <c r="B85" s="58" t="str">
        <f>'[1]2'!B85</f>
        <v>Реконструкция ТП-1142</v>
      </c>
      <c r="C85" s="58" t="str">
        <f>'[1]2'!C85</f>
        <v>P_РМ.2025.04</v>
      </c>
      <c r="D85" s="62" t="str">
        <f>'[1]2'!D85</f>
        <v>С</v>
      </c>
      <c r="E85" s="67">
        <f>'[1]2'!E85</f>
        <v>2025</v>
      </c>
      <c r="F85" s="67">
        <f>'[1]2'!F85</f>
        <v>2025</v>
      </c>
      <c r="G85" s="67">
        <f>'[1]2'!G85</f>
        <v>2025</v>
      </c>
      <c r="H85" s="60">
        <f>'[1]2'!H85/1.2</f>
        <v>9.0625999999999998E-2</v>
      </c>
      <c r="I85" s="60">
        <f>'[1]2'!K85/1.2</f>
        <v>0</v>
      </c>
      <c r="J85" s="60">
        <v>0</v>
      </c>
      <c r="K85" s="60">
        <f>'[1]2'!T85/1.2</f>
        <v>0.70590000000000008</v>
      </c>
      <c r="L85" s="59">
        <v>0</v>
      </c>
      <c r="M85" s="60">
        <f t="shared" si="31"/>
        <v>0.32593400000000006</v>
      </c>
      <c r="N85" s="59">
        <v>0.37996600000000003</v>
      </c>
      <c r="O85" s="60">
        <f t="shared" si="32"/>
        <v>0</v>
      </c>
      <c r="P85" s="60">
        <f t="shared" si="33"/>
        <v>0.79140111999999996</v>
      </c>
      <c r="Q85" s="59">
        <v>1.756547E-2</v>
      </c>
      <c r="R85" s="60">
        <v>7.6811829999999998E-2</v>
      </c>
      <c r="S85" s="59">
        <v>0.67682916999999998</v>
      </c>
      <c r="T85" s="60">
        <v>2.0194650000000001E-2</v>
      </c>
      <c r="U85" s="60">
        <f t="shared" si="34"/>
        <v>9.0625999999999998E-2</v>
      </c>
      <c r="V85" s="60">
        <f t="shared" si="35"/>
        <v>0.70590000000000008</v>
      </c>
      <c r="W85" s="60">
        <f t="shared" si="36"/>
        <v>9.0625999999999998E-2</v>
      </c>
      <c r="X85" s="60">
        <f t="shared" si="37"/>
        <v>0.70590000000000008</v>
      </c>
      <c r="Y85" s="60">
        <f t="shared" si="38"/>
        <v>0</v>
      </c>
      <c r="Z85" s="60">
        <f t="shared" si="39"/>
        <v>0.79140111999999996</v>
      </c>
      <c r="AA85" s="60">
        <v>0</v>
      </c>
      <c r="AB85" s="60">
        <v>0</v>
      </c>
      <c r="AC85" s="60">
        <f>'[1]2'!AL85/1.2</f>
        <v>0.70590000000000008</v>
      </c>
      <c r="AD85" s="60">
        <f>'[1]2'!AN85/1.2</f>
        <v>0.79140111999999996</v>
      </c>
      <c r="AE85" s="60">
        <f>'[1]2'!AS85/1.2</f>
        <v>0</v>
      </c>
      <c r="AF85" s="60">
        <f>'[1]2'!AX85/1.2</f>
        <v>0</v>
      </c>
      <c r="AG85" s="60">
        <v>0</v>
      </c>
      <c r="AH85" s="60">
        <v>0</v>
      </c>
      <c r="AI85" s="60">
        <f>'[1]2'!BM85/1.2</f>
        <v>0</v>
      </c>
      <c r="AJ85" s="60">
        <f>'[1]2'!BR85/1.2</f>
        <v>0</v>
      </c>
      <c r="AK85" s="60">
        <v>0</v>
      </c>
      <c r="AL85" s="60">
        <v>0</v>
      </c>
      <c r="AM85" s="60">
        <f t="shared" si="18"/>
        <v>0.70590000000000008</v>
      </c>
      <c r="AN85" s="60">
        <f t="shared" si="19"/>
        <v>0.79140111999999996</v>
      </c>
      <c r="AO85" s="68" t="str">
        <f>'[1]2'!CQ85</f>
        <v>изменение сметной стоимости перерасчет смет в РИМ , выполнение работ хоз. способом</v>
      </c>
      <c r="AP85" s="10"/>
      <c r="AQ85" s="10"/>
      <c r="AR85" s="10"/>
      <c r="AS85" s="47"/>
      <c r="AT85" s="10"/>
      <c r="AU85" s="51"/>
      <c r="AV85" s="51"/>
      <c r="AW85" s="10"/>
      <c r="AX85" s="10"/>
      <c r="AY85" s="10"/>
      <c r="AZ85" s="10"/>
      <c r="BA85" s="10"/>
      <c r="BB85" s="10"/>
    </row>
    <row r="86" spans="1:54" s="69" customFormat="1" ht="45">
      <c r="A86" s="61" t="s">
        <v>82</v>
      </c>
      <c r="B86" s="58" t="str">
        <f>'[1]2'!B86</f>
        <v>Реконструкция ТП-2402</v>
      </c>
      <c r="C86" s="58" t="str">
        <f>'[1]2'!C86</f>
        <v>P_РМ.2025.05</v>
      </c>
      <c r="D86" s="62" t="str">
        <f>'[1]2'!D86</f>
        <v>С</v>
      </c>
      <c r="E86" s="67">
        <f>'[1]2'!E86</f>
        <v>2025</v>
      </c>
      <c r="F86" s="67">
        <f>'[1]2'!F86</f>
        <v>2025</v>
      </c>
      <c r="G86" s="67">
        <f>'[1]2'!G86</f>
        <v>2025</v>
      </c>
      <c r="H86" s="60">
        <f>'[1]2'!H86/1.2</f>
        <v>0.12762999999999999</v>
      </c>
      <c r="I86" s="60">
        <f>'[1]2'!K86/1.2</f>
        <v>0</v>
      </c>
      <c r="J86" s="60">
        <v>0</v>
      </c>
      <c r="K86" s="60">
        <f>'[1]2'!T86/1.2</f>
        <v>0.97797999999999996</v>
      </c>
      <c r="L86" s="59">
        <v>0</v>
      </c>
      <c r="M86" s="60">
        <f t="shared" si="31"/>
        <v>0.21804899999999994</v>
      </c>
      <c r="N86" s="59">
        <v>0.75993100000000002</v>
      </c>
      <c r="O86" s="60">
        <f t="shared" si="32"/>
        <v>0</v>
      </c>
      <c r="P86" s="60">
        <f t="shared" si="33"/>
        <v>0.65121245000000005</v>
      </c>
      <c r="Q86" s="59">
        <v>3.5130939999999999E-2</v>
      </c>
      <c r="R86" s="60">
        <v>0.14369220999999999</v>
      </c>
      <c r="S86" s="59">
        <v>0.432</v>
      </c>
      <c r="T86" s="60">
        <v>4.0389300000000003E-2</v>
      </c>
      <c r="U86" s="60">
        <f t="shared" si="34"/>
        <v>0.12762999999999999</v>
      </c>
      <c r="V86" s="60">
        <f t="shared" si="35"/>
        <v>0.97797999999999996</v>
      </c>
      <c r="W86" s="60">
        <f t="shared" si="36"/>
        <v>0.12762999999999999</v>
      </c>
      <c r="X86" s="60">
        <f t="shared" si="37"/>
        <v>0.97797999999999996</v>
      </c>
      <c r="Y86" s="60">
        <f t="shared" si="38"/>
        <v>0</v>
      </c>
      <c r="Z86" s="60">
        <f t="shared" si="39"/>
        <v>0.65121245000000005</v>
      </c>
      <c r="AA86" s="60">
        <v>0</v>
      </c>
      <c r="AB86" s="60">
        <v>0</v>
      </c>
      <c r="AC86" s="60">
        <f>'[1]2'!AL86/1.2</f>
        <v>0.97797999999999996</v>
      </c>
      <c r="AD86" s="60">
        <f>'[1]2'!AN86/1.2</f>
        <v>0.65121245000000005</v>
      </c>
      <c r="AE86" s="60">
        <f>'[1]2'!AS86/1.2</f>
        <v>0</v>
      </c>
      <c r="AF86" s="60">
        <f>'[1]2'!AX86/1.2</f>
        <v>0</v>
      </c>
      <c r="AG86" s="60">
        <v>0</v>
      </c>
      <c r="AH86" s="60">
        <v>0</v>
      </c>
      <c r="AI86" s="60">
        <f>'[1]2'!BM86/1.2</f>
        <v>0</v>
      </c>
      <c r="AJ86" s="60">
        <f>'[1]2'!BR86/1.2</f>
        <v>0</v>
      </c>
      <c r="AK86" s="60">
        <v>0</v>
      </c>
      <c r="AL86" s="60">
        <v>0</v>
      </c>
      <c r="AM86" s="60">
        <f t="shared" si="18"/>
        <v>0.97797999999999996</v>
      </c>
      <c r="AN86" s="60">
        <f t="shared" si="19"/>
        <v>0.65121245000000005</v>
      </c>
      <c r="AO86" s="68" t="str">
        <f>'[1]2'!CQ86</f>
        <v>изменение сметной стоимости перерасчет смет в РИМ , выполнение работ хоз. способом</v>
      </c>
      <c r="AP86" s="10"/>
      <c r="AQ86" s="10"/>
      <c r="AR86" s="10"/>
      <c r="AS86" s="47"/>
      <c r="AT86" s="10"/>
      <c r="AU86" s="51"/>
      <c r="AV86" s="51"/>
      <c r="AW86" s="10"/>
      <c r="AX86" s="10"/>
      <c r="AY86" s="10"/>
      <c r="AZ86" s="10"/>
      <c r="BA86" s="10"/>
      <c r="BB86" s="10"/>
    </row>
    <row r="87" spans="1:54" s="70" customFormat="1" ht="45">
      <c r="A87" s="61" t="s">
        <v>83</v>
      </c>
      <c r="B87" s="58" t="str">
        <f>'[1]2'!B87</f>
        <v>Реконструкция ТП-4127</v>
      </c>
      <c r="C87" s="58" t="str">
        <f>'[1]2'!C87</f>
        <v>P_РМ.2025.06</v>
      </c>
      <c r="D87" s="62" t="str">
        <f>'[1]2'!D87</f>
        <v>С</v>
      </c>
      <c r="E87" s="67">
        <f>'[1]2'!E87</f>
        <v>2025</v>
      </c>
      <c r="F87" s="67">
        <f>'[1]2'!F87</f>
        <v>2025</v>
      </c>
      <c r="G87" s="67">
        <f>'[1]2'!G87</f>
        <v>2025</v>
      </c>
      <c r="H87" s="60">
        <f>'[1]2'!H87/1.2</f>
        <v>0.13531100000000001</v>
      </c>
      <c r="I87" s="60">
        <f>'[1]2'!K87/1.2</f>
        <v>0</v>
      </c>
      <c r="J87" s="60">
        <v>0</v>
      </c>
      <c r="K87" s="60">
        <f>'[1]2'!T87/1.2</f>
        <v>1.0365</v>
      </c>
      <c r="L87" s="59">
        <v>0</v>
      </c>
      <c r="M87" s="60">
        <f t="shared" si="31"/>
        <v>0.27656899999999995</v>
      </c>
      <c r="N87" s="59">
        <v>0.75993100000000002</v>
      </c>
      <c r="O87" s="60">
        <f t="shared" si="32"/>
        <v>0</v>
      </c>
      <c r="P87" s="60">
        <f t="shared" si="33"/>
        <v>0</v>
      </c>
      <c r="Q87" s="59">
        <v>0</v>
      </c>
      <c r="R87" s="60">
        <f>P87-Q87</f>
        <v>0</v>
      </c>
      <c r="S87" s="59">
        <v>0</v>
      </c>
      <c r="T87" s="60">
        <f>P87-Q87-R87-S87</f>
        <v>0</v>
      </c>
      <c r="U87" s="60">
        <f t="shared" si="34"/>
        <v>0.13531100000000001</v>
      </c>
      <c r="V87" s="60">
        <f t="shared" si="35"/>
        <v>1.0365</v>
      </c>
      <c r="W87" s="60">
        <f t="shared" si="36"/>
        <v>0.13531100000000001</v>
      </c>
      <c r="X87" s="60">
        <f t="shared" si="37"/>
        <v>1.0365</v>
      </c>
      <c r="Y87" s="60">
        <f t="shared" si="38"/>
        <v>0</v>
      </c>
      <c r="Z87" s="60">
        <f t="shared" si="39"/>
        <v>0</v>
      </c>
      <c r="AA87" s="60">
        <v>0</v>
      </c>
      <c r="AB87" s="60">
        <v>0</v>
      </c>
      <c r="AC87" s="60">
        <f>'[1]2'!AL87/1.2</f>
        <v>1.0365</v>
      </c>
      <c r="AD87" s="60">
        <f>'[1]2'!AN87/1.2</f>
        <v>0</v>
      </c>
      <c r="AE87" s="60">
        <f>'[1]2'!AS87/1.2</f>
        <v>0</v>
      </c>
      <c r="AF87" s="60">
        <f>'[1]2'!AX87/1.2</f>
        <v>0</v>
      </c>
      <c r="AG87" s="60">
        <v>0</v>
      </c>
      <c r="AH87" s="60">
        <v>0</v>
      </c>
      <c r="AI87" s="60">
        <f>'[1]2'!BM87/1.2</f>
        <v>0</v>
      </c>
      <c r="AJ87" s="60">
        <f>'[1]2'!BR87/1.2</f>
        <v>0</v>
      </c>
      <c r="AK87" s="60">
        <v>0</v>
      </c>
      <c r="AL87" s="60">
        <v>0</v>
      </c>
      <c r="AM87" s="60">
        <f t="shared" si="18"/>
        <v>1.0365</v>
      </c>
      <c r="AN87" s="60">
        <f t="shared" si="19"/>
        <v>0</v>
      </c>
      <c r="AO87" s="68" t="str">
        <f>'[1]2'!CQ87</f>
        <v>Отсутствие необходимости замены силового тр-ра  в связи с переспределением нагрузки</v>
      </c>
      <c r="AP87" s="10"/>
      <c r="AQ87" s="10"/>
      <c r="AR87" s="10"/>
      <c r="AS87" s="47"/>
      <c r="AT87" s="10"/>
      <c r="AU87" s="51"/>
      <c r="AV87" s="51"/>
      <c r="AW87" s="10"/>
      <c r="AX87" s="10"/>
      <c r="AY87" s="10"/>
      <c r="AZ87" s="10"/>
      <c r="BA87" s="10"/>
      <c r="BB87" s="10"/>
    </row>
    <row r="88" spans="1:54" s="69" customFormat="1" ht="45">
      <c r="A88" s="61" t="s">
        <v>84</v>
      </c>
      <c r="B88" s="58" t="str">
        <f>'[1]2'!B88</f>
        <v>Реконструкция ТП-973</v>
      </c>
      <c r="C88" s="58" t="str">
        <f>'[1]2'!C88</f>
        <v>P_РМ.2025.07</v>
      </c>
      <c r="D88" s="62" t="str">
        <f>'[1]2'!D88</f>
        <v>С</v>
      </c>
      <c r="E88" s="67">
        <f>'[1]2'!E88</f>
        <v>2025</v>
      </c>
      <c r="F88" s="67">
        <f>'[1]2'!F88</f>
        <v>2025</v>
      </c>
      <c r="G88" s="67">
        <f>'[1]2'!G88</f>
        <v>2025</v>
      </c>
      <c r="H88" s="60">
        <f>'[1]2'!H88/1.2</f>
        <v>0.173099</v>
      </c>
      <c r="I88" s="60">
        <f>'[1]2'!K88/1.2</f>
        <v>0</v>
      </c>
      <c r="J88" s="60">
        <v>0</v>
      </c>
      <c r="K88" s="60">
        <f>'[1]2'!T88/1.2</f>
        <v>1.28548</v>
      </c>
      <c r="L88" s="59">
        <v>0</v>
      </c>
      <c r="M88" s="60">
        <f t="shared" si="31"/>
        <v>0.2334449999999999</v>
      </c>
      <c r="N88" s="59">
        <v>1.0520350000000001</v>
      </c>
      <c r="O88" s="60">
        <f t="shared" si="32"/>
        <v>0</v>
      </c>
      <c r="P88" s="60">
        <f t="shared" si="33"/>
        <v>1.4698716300000001</v>
      </c>
      <c r="Q88" s="59">
        <v>3.5130939999999999E-2</v>
      </c>
      <c r="R88" s="60">
        <v>0.15215139</v>
      </c>
      <c r="S88" s="59">
        <v>1.2422</v>
      </c>
      <c r="T88" s="60">
        <v>4.0389300000000003E-2</v>
      </c>
      <c r="U88" s="60">
        <f t="shared" si="34"/>
        <v>0.173099</v>
      </c>
      <c r="V88" s="60">
        <f t="shared" si="35"/>
        <v>1.28548</v>
      </c>
      <c r="W88" s="60">
        <f t="shared" si="36"/>
        <v>0.173099</v>
      </c>
      <c r="X88" s="60">
        <f t="shared" si="37"/>
        <v>1.28548</v>
      </c>
      <c r="Y88" s="60">
        <f t="shared" si="38"/>
        <v>0</v>
      </c>
      <c r="Z88" s="60">
        <f t="shared" si="39"/>
        <v>1.4698716300000001</v>
      </c>
      <c r="AA88" s="60">
        <v>0</v>
      </c>
      <c r="AB88" s="60">
        <v>0</v>
      </c>
      <c r="AC88" s="60">
        <f>'[1]2'!AL88/1.2</f>
        <v>1.28548</v>
      </c>
      <c r="AD88" s="60">
        <f>'[1]2'!AN88/1.2</f>
        <v>1.4698716300000001</v>
      </c>
      <c r="AE88" s="60">
        <f>'[1]2'!AS88/1.2</f>
        <v>0</v>
      </c>
      <c r="AF88" s="60">
        <f>'[1]2'!AX88/1.2</f>
        <v>0</v>
      </c>
      <c r="AG88" s="60">
        <v>0</v>
      </c>
      <c r="AH88" s="60">
        <v>0</v>
      </c>
      <c r="AI88" s="60">
        <f>'[1]2'!BM88/1.2</f>
        <v>0</v>
      </c>
      <c r="AJ88" s="60">
        <f>'[1]2'!BR88/1.2</f>
        <v>0</v>
      </c>
      <c r="AK88" s="60">
        <v>0</v>
      </c>
      <c r="AL88" s="60">
        <v>0</v>
      </c>
      <c r="AM88" s="60">
        <f t="shared" si="18"/>
        <v>1.28548</v>
      </c>
      <c r="AN88" s="60">
        <f t="shared" si="19"/>
        <v>1.4698716300000001</v>
      </c>
      <c r="AO88" s="68" t="str">
        <f>'[1]2'!CQ88</f>
        <v>изменение сметной стоимости перерасчет смет в РИМ , выполнение работ хоз. способом</v>
      </c>
      <c r="AP88" s="10"/>
      <c r="AQ88" s="10"/>
      <c r="AR88" s="10"/>
      <c r="AS88" s="47"/>
      <c r="AT88" s="10"/>
      <c r="AU88" s="51"/>
      <c r="AV88" s="51"/>
      <c r="AW88" s="10"/>
      <c r="AX88" s="10"/>
      <c r="AY88" s="10"/>
      <c r="AZ88" s="10"/>
      <c r="BA88" s="10"/>
      <c r="BB88" s="10"/>
    </row>
    <row r="89" spans="1:54" s="69" customFormat="1" ht="45">
      <c r="A89" s="61" t="s">
        <v>85</v>
      </c>
      <c r="B89" s="58" t="str">
        <f>'[1]2'!B89</f>
        <v>Реконструкция ТП-183</v>
      </c>
      <c r="C89" s="58" t="str">
        <f>'[1]2'!C89</f>
        <v>P_РМ.2025.12</v>
      </c>
      <c r="D89" s="62" t="str">
        <f>'[1]2'!D89</f>
        <v>С</v>
      </c>
      <c r="E89" s="67">
        <f>'[1]2'!E89</f>
        <v>2025</v>
      </c>
      <c r="F89" s="67">
        <f>'[1]2'!F89</f>
        <v>2025</v>
      </c>
      <c r="G89" s="67">
        <f>'[1]2'!G89</f>
        <v>2025</v>
      </c>
      <c r="H89" s="60">
        <f>'[1]2'!H89/1.2</f>
        <v>0</v>
      </c>
      <c r="I89" s="60">
        <f>'[1]2'!K89/1.2</f>
        <v>0</v>
      </c>
      <c r="J89" s="60">
        <v>0</v>
      </c>
      <c r="K89" s="60">
        <f>'[1]2'!T89/1.2</f>
        <v>0</v>
      </c>
      <c r="L89" s="59">
        <v>0</v>
      </c>
      <c r="M89" s="60">
        <f t="shared" si="31"/>
        <v>0</v>
      </c>
      <c r="N89" s="59">
        <v>0</v>
      </c>
      <c r="O89" s="60">
        <f t="shared" si="32"/>
        <v>0</v>
      </c>
      <c r="P89" s="60">
        <f>AN89</f>
        <v>0.11168910999999999</v>
      </c>
      <c r="Q89" s="59">
        <v>1.7568469999999999E-2</v>
      </c>
      <c r="R89" s="60">
        <v>7.392899E-2</v>
      </c>
      <c r="S89" s="59">
        <v>0</v>
      </c>
      <c r="T89" s="60">
        <v>2.0194650000000001E-2</v>
      </c>
      <c r="U89" s="60">
        <f t="shared" si="34"/>
        <v>0</v>
      </c>
      <c r="V89" s="60">
        <f t="shared" si="35"/>
        <v>0</v>
      </c>
      <c r="W89" s="60">
        <f t="shared" si="36"/>
        <v>0</v>
      </c>
      <c r="X89" s="60">
        <f t="shared" si="37"/>
        <v>0</v>
      </c>
      <c r="Y89" s="60">
        <f t="shared" si="38"/>
        <v>0</v>
      </c>
      <c r="Z89" s="60">
        <f t="shared" si="39"/>
        <v>0.11168910999999999</v>
      </c>
      <c r="AA89" s="60">
        <v>0</v>
      </c>
      <c r="AB89" s="60">
        <v>0</v>
      </c>
      <c r="AC89" s="60">
        <f>'[1]2'!AL89/1.2</f>
        <v>0</v>
      </c>
      <c r="AD89" s="60">
        <f>'[1]2'!AN89/1.2</f>
        <v>0.11168910999999999</v>
      </c>
      <c r="AE89" s="60">
        <f>'[1]2'!AS89/1.2</f>
        <v>0</v>
      </c>
      <c r="AF89" s="60">
        <f>'[1]2'!AX89/1.2</f>
        <v>0</v>
      </c>
      <c r="AG89" s="60">
        <f>'[1]2'!BC89/1.2</f>
        <v>0</v>
      </c>
      <c r="AH89" s="60">
        <f>'[1]2'!BH89/1.2</f>
        <v>0</v>
      </c>
      <c r="AI89" s="60">
        <f>'[1]2'!BM89/1.2</f>
        <v>0</v>
      </c>
      <c r="AJ89" s="60">
        <f>'[1]2'!BR89/1.2</f>
        <v>0</v>
      </c>
      <c r="AK89" s="60">
        <v>0</v>
      </c>
      <c r="AL89" s="60">
        <v>0</v>
      </c>
      <c r="AM89" s="60">
        <f t="shared" si="18"/>
        <v>0</v>
      </c>
      <c r="AN89" s="60">
        <f t="shared" si="19"/>
        <v>0.11168910999999999</v>
      </c>
      <c r="AO89" s="68" t="str">
        <f>'[1]2'!CQ89</f>
        <v>изменение сметной стоимости перерасчет смет в РИМ , выполнение работ хоз. способом</v>
      </c>
      <c r="AP89" s="10"/>
      <c r="AQ89" s="10"/>
      <c r="AR89" s="10"/>
      <c r="AS89" s="47"/>
      <c r="AT89" s="10"/>
      <c r="AU89" s="51"/>
      <c r="AV89" s="51"/>
      <c r="AW89" s="10"/>
      <c r="AX89" s="10"/>
      <c r="AY89" s="10"/>
      <c r="AZ89" s="10"/>
      <c r="BA89" s="10"/>
      <c r="BB89" s="10"/>
    </row>
    <row r="90" spans="1:54" s="49" customFormat="1" ht="45">
      <c r="A90" s="61" t="s">
        <v>86</v>
      </c>
      <c r="B90" s="58" t="str">
        <f>'[1]2'!B90</f>
        <v>Реконструкция ТП-508</v>
      </c>
      <c r="C90" s="58" t="str">
        <f>'[1]2'!C90</f>
        <v>P_РМ.2025.13</v>
      </c>
      <c r="D90" s="62" t="str">
        <f>'[1]2'!D90</f>
        <v>С</v>
      </c>
      <c r="E90" s="67">
        <f>'[1]2'!E90</f>
        <v>2025</v>
      </c>
      <c r="F90" s="67">
        <f>'[1]2'!F90</f>
        <v>2025</v>
      </c>
      <c r="G90" s="67">
        <f>'[1]2'!G90</f>
        <v>2025</v>
      </c>
      <c r="H90" s="60">
        <f>'[1]2'!H90/1.2</f>
        <v>0</v>
      </c>
      <c r="I90" s="60">
        <f>'[1]2'!K90/1.2</f>
        <v>0</v>
      </c>
      <c r="J90" s="60">
        <v>0</v>
      </c>
      <c r="K90" s="60">
        <f>'[1]2'!T90/1.2</f>
        <v>0</v>
      </c>
      <c r="L90" s="59">
        <v>0</v>
      </c>
      <c r="M90" s="60">
        <f t="shared" si="31"/>
        <v>0</v>
      </c>
      <c r="N90" s="59">
        <v>0</v>
      </c>
      <c r="O90" s="60">
        <f t="shared" si="32"/>
        <v>0</v>
      </c>
      <c r="P90" s="60">
        <f t="shared" si="33"/>
        <v>0.55534972999999999</v>
      </c>
      <c r="Q90" s="59">
        <v>1.756547E-2</v>
      </c>
      <c r="R90" s="60">
        <v>8.5589620000000005E-2</v>
      </c>
      <c r="S90" s="59">
        <v>0.432</v>
      </c>
      <c r="T90" s="60">
        <v>2.0194650000000001E-2</v>
      </c>
      <c r="U90" s="60">
        <f t="shared" si="34"/>
        <v>0</v>
      </c>
      <c r="V90" s="60">
        <f t="shared" si="35"/>
        <v>0</v>
      </c>
      <c r="W90" s="60">
        <f t="shared" si="36"/>
        <v>0</v>
      </c>
      <c r="X90" s="60">
        <f t="shared" si="37"/>
        <v>0</v>
      </c>
      <c r="Y90" s="60">
        <f t="shared" si="38"/>
        <v>0</v>
      </c>
      <c r="Z90" s="60">
        <f t="shared" si="39"/>
        <v>0.55534972999999999</v>
      </c>
      <c r="AA90" s="60">
        <v>0</v>
      </c>
      <c r="AB90" s="60">
        <v>0</v>
      </c>
      <c r="AC90" s="60">
        <f>'[1]2'!AL90/1.2</f>
        <v>0</v>
      </c>
      <c r="AD90" s="60">
        <f>'[1]2'!AN90/1.2</f>
        <v>0.55534972999999999</v>
      </c>
      <c r="AE90" s="60">
        <f>'[1]2'!AS90/1.2</f>
        <v>0</v>
      </c>
      <c r="AF90" s="60">
        <f>'[1]2'!AX90/1.2</f>
        <v>0</v>
      </c>
      <c r="AG90" s="60">
        <f>'[1]2'!BC90/1.2</f>
        <v>0</v>
      </c>
      <c r="AH90" s="60">
        <f>'[1]2'!BH90/1.2</f>
        <v>0</v>
      </c>
      <c r="AI90" s="60">
        <f>'[1]2'!BM90/1.2</f>
        <v>0</v>
      </c>
      <c r="AJ90" s="60">
        <f>'[1]2'!BR90/1.2</f>
        <v>0</v>
      </c>
      <c r="AK90" s="60">
        <v>0</v>
      </c>
      <c r="AL90" s="60">
        <v>0</v>
      </c>
      <c r="AM90" s="60">
        <f t="shared" si="18"/>
        <v>0</v>
      </c>
      <c r="AN90" s="60">
        <f t="shared" si="19"/>
        <v>0.55534972999999999</v>
      </c>
      <c r="AO90" s="68" t="str">
        <f>'[1]2'!CQ90</f>
        <v>изменение сметной стоимости перерасчет смет в РИМ , выполнение работ хоз. способом</v>
      </c>
      <c r="AP90" s="10"/>
      <c r="AQ90" s="10"/>
      <c r="AR90" s="10"/>
      <c r="AS90" s="47"/>
      <c r="AT90" s="10"/>
      <c r="AU90" s="51"/>
      <c r="AV90" s="51"/>
      <c r="AW90" s="10"/>
      <c r="AX90" s="10"/>
      <c r="AY90" s="10"/>
      <c r="AZ90" s="10"/>
      <c r="BA90" s="10"/>
      <c r="BB90" s="10"/>
    </row>
    <row r="91" spans="1:54" s="49" customFormat="1" ht="45">
      <c r="A91" s="61" t="s">
        <v>87</v>
      </c>
      <c r="B91" s="58" t="str">
        <f>'[1]2'!B91</f>
        <v>Реконструкция ТП-540</v>
      </c>
      <c r="C91" s="58" t="str">
        <f>'[1]2'!C91</f>
        <v>P_РМ.2025.14</v>
      </c>
      <c r="D91" s="62" t="str">
        <f>'[1]2'!D91</f>
        <v>С</v>
      </c>
      <c r="E91" s="67">
        <f>'[1]2'!E91</f>
        <v>2025</v>
      </c>
      <c r="F91" s="67">
        <f>'[1]2'!F91</f>
        <v>2025</v>
      </c>
      <c r="G91" s="67">
        <f>'[1]2'!G91</f>
        <v>2025</v>
      </c>
      <c r="H91" s="60">
        <f>'[1]2'!H91/1.2</f>
        <v>0</v>
      </c>
      <c r="I91" s="60">
        <f>'[1]2'!K91/1.2</f>
        <v>0</v>
      </c>
      <c r="J91" s="60">
        <v>0</v>
      </c>
      <c r="K91" s="60">
        <f>'[1]2'!T91/1.2</f>
        <v>0</v>
      </c>
      <c r="L91" s="59">
        <v>0</v>
      </c>
      <c r="M91" s="60">
        <f t="shared" si="31"/>
        <v>0</v>
      </c>
      <c r="N91" s="59">
        <v>0</v>
      </c>
      <c r="O91" s="60">
        <f t="shared" si="32"/>
        <v>0</v>
      </c>
      <c r="P91" s="60">
        <f t="shared" si="33"/>
        <v>0.24687094000000004</v>
      </c>
      <c r="Q91" s="59">
        <v>3.5130939999999999E-2</v>
      </c>
      <c r="R91" s="60">
        <v>0.17135069999999999</v>
      </c>
      <c r="S91" s="59">
        <v>0</v>
      </c>
      <c r="T91" s="60">
        <v>4.0389300000000003E-2</v>
      </c>
      <c r="U91" s="60">
        <f t="shared" si="34"/>
        <v>0</v>
      </c>
      <c r="V91" s="60">
        <f t="shared" si="35"/>
        <v>0</v>
      </c>
      <c r="W91" s="60">
        <f t="shared" si="36"/>
        <v>0</v>
      </c>
      <c r="X91" s="60">
        <f t="shared" si="37"/>
        <v>0</v>
      </c>
      <c r="Y91" s="60">
        <f t="shared" si="38"/>
        <v>0</v>
      </c>
      <c r="Z91" s="60">
        <f t="shared" si="39"/>
        <v>0.24687094000000004</v>
      </c>
      <c r="AA91" s="60">
        <v>0</v>
      </c>
      <c r="AB91" s="60">
        <v>0</v>
      </c>
      <c r="AC91" s="60">
        <f>'[1]2'!AL91/1.2</f>
        <v>0</v>
      </c>
      <c r="AD91" s="60">
        <f>'[1]2'!AN91/1.2</f>
        <v>0.24687094000000004</v>
      </c>
      <c r="AE91" s="60">
        <f>'[1]2'!AS91/1.2</f>
        <v>0</v>
      </c>
      <c r="AF91" s="60">
        <f>'[1]2'!AX91/1.2</f>
        <v>0</v>
      </c>
      <c r="AG91" s="60">
        <f>'[1]2'!BC91/1.2</f>
        <v>0</v>
      </c>
      <c r="AH91" s="60">
        <f>'[1]2'!BH91/1.2</f>
        <v>0</v>
      </c>
      <c r="AI91" s="60">
        <f>'[1]2'!BM91/1.2</f>
        <v>0</v>
      </c>
      <c r="AJ91" s="60">
        <f>'[1]2'!BR91/1.2</f>
        <v>0</v>
      </c>
      <c r="AK91" s="60">
        <v>0</v>
      </c>
      <c r="AL91" s="60">
        <v>0</v>
      </c>
      <c r="AM91" s="60">
        <f t="shared" si="18"/>
        <v>0</v>
      </c>
      <c r="AN91" s="60">
        <f t="shared" si="19"/>
        <v>0.24687094000000004</v>
      </c>
      <c r="AO91" s="68" t="str">
        <f>'[1]2'!CQ91</f>
        <v>изменение сметной стоимости перерасчет смет в РИМ , выполнение работ хоз. способом</v>
      </c>
      <c r="AP91" s="10"/>
      <c r="AQ91" s="10"/>
      <c r="AR91" s="10"/>
      <c r="AS91" s="47"/>
      <c r="AT91" s="10"/>
      <c r="AU91" s="51"/>
      <c r="AV91" s="51"/>
      <c r="AW91" s="10"/>
      <c r="AX91" s="10"/>
      <c r="AY91" s="10"/>
      <c r="AZ91" s="10"/>
      <c r="BA91" s="10"/>
      <c r="BB91" s="10"/>
    </row>
    <row r="92" spans="1:54" s="49" customFormat="1" ht="45">
      <c r="A92" s="61" t="s">
        <v>88</v>
      </c>
      <c r="B92" s="58" t="str">
        <f>'[1]2'!B92</f>
        <v>Реконструкция ТП-673</v>
      </c>
      <c r="C92" s="58" t="str">
        <f>'[1]2'!C92</f>
        <v>P_РМ.2025.15</v>
      </c>
      <c r="D92" s="62" t="str">
        <f>'[1]2'!D92</f>
        <v>С</v>
      </c>
      <c r="E92" s="67">
        <f>'[1]2'!E92</f>
        <v>2025</v>
      </c>
      <c r="F92" s="67">
        <f>'[1]2'!F92</f>
        <v>2025</v>
      </c>
      <c r="G92" s="67">
        <f>'[1]2'!G92</f>
        <v>2025</v>
      </c>
      <c r="H92" s="60">
        <f>'[1]2'!H92/1.2</f>
        <v>0</v>
      </c>
      <c r="I92" s="60">
        <f>'[1]2'!K92/1.2</f>
        <v>0</v>
      </c>
      <c r="J92" s="60">
        <v>0</v>
      </c>
      <c r="K92" s="60">
        <f>'[1]2'!T92/1.2</f>
        <v>0</v>
      </c>
      <c r="L92" s="59">
        <v>0</v>
      </c>
      <c r="M92" s="60">
        <f t="shared" si="31"/>
        <v>0</v>
      </c>
      <c r="N92" s="59">
        <v>0</v>
      </c>
      <c r="O92" s="60">
        <f t="shared" si="32"/>
        <v>0</v>
      </c>
      <c r="P92" s="60">
        <f t="shared" si="33"/>
        <v>0.55543319000000002</v>
      </c>
      <c r="Q92" s="59">
        <v>1.7568469999999999E-2</v>
      </c>
      <c r="R92" s="60">
        <v>8.5673070000000004E-2</v>
      </c>
      <c r="S92" s="59">
        <v>0.432</v>
      </c>
      <c r="T92" s="60">
        <v>2.1946500000000001E-2</v>
      </c>
      <c r="U92" s="60">
        <f t="shared" si="34"/>
        <v>0</v>
      </c>
      <c r="V92" s="60">
        <f t="shared" si="35"/>
        <v>0</v>
      </c>
      <c r="W92" s="60">
        <f t="shared" si="36"/>
        <v>0</v>
      </c>
      <c r="X92" s="60">
        <f t="shared" si="37"/>
        <v>0</v>
      </c>
      <c r="Y92" s="60">
        <f t="shared" si="38"/>
        <v>0</v>
      </c>
      <c r="Z92" s="60">
        <f t="shared" si="39"/>
        <v>0.55543319000000002</v>
      </c>
      <c r="AA92" s="60">
        <v>0</v>
      </c>
      <c r="AB92" s="60">
        <v>0</v>
      </c>
      <c r="AC92" s="60">
        <f>'[1]2'!AL92/1.2</f>
        <v>0</v>
      </c>
      <c r="AD92" s="60">
        <f>'[1]2'!AN92/1.2</f>
        <v>0.55543319000000002</v>
      </c>
      <c r="AE92" s="60">
        <f>'[1]2'!AS92/1.2</f>
        <v>0</v>
      </c>
      <c r="AF92" s="60">
        <f>'[1]2'!AX92/1.2</f>
        <v>0</v>
      </c>
      <c r="AG92" s="60">
        <f>'[1]2'!BC92/1.2</f>
        <v>0</v>
      </c>
      <c r="AH92" s="60">
        <f>'[1]2'!BH92/1.2</f>
        <v>0</v>
      </c>
      <c r="AI92" s="60">
        <f>'[1]2'!BM92/1.2</f>
        <v>0</v>
      </c>
      <c r="AJ92" s="60">
        <f>'[1]2'!BR92/1.2</f>
        <v>0</v>
      </c>
      <c r="AK92" s="60">
        <v>0</v>
      </c>
      <c r="AL92" s="60">
        <v>0</v>
      </c>
      <c r="AM92" s="60">
        <f t="shared" si="18"/>
        <v>0</v>
      </c>
      <c r="AN92" s="60">
        <f t="shared" si="19"/>
        <v>0.55543319000000002</v>
      </c>
      <c r="AO92" s="68" t="str">
        <f>'[1]2'!CQ92</f>
        <v>изменение сметной стоимости перерасчет смет в РИМ , выполнение работ хоз. способом</v>
      </c>
      <c r="AP92" s="10"/>
      <c r="AQ92" s="10"/>
      <c r="AR92" s="10"/>
      <c r="AS92" s="47"/>
      <c r="AT92" s="10"/>
      <c r="AU92" s="51"/>
      <c r="AV92" s="51"/>
      <c r="AW92" s="10"/>
      <c r="AX92" s="10"/>
      <c r="AY92" s="10"/>
      <c r="AZ92" s="10"/>
      <c r="BA92" s="10"/>
      <c r="BB92" s="10"/>
    </row>
    <row r="93" spans="1:54" s="49" customFormat="1" ht="45">
      <c r="A93" s="61" t="s">
        <v>89</v>
      </c>
      <c r="B93" s="58" t="str">
        <f>'[1]2'!B93</f>
        <v>Реконструкция ТП-706</v>
      </c>
      <c r="C93" s="58" t="str">
        <f>'[1]2'!C93</f>
        <v>Q_РМ.2026.03</v>
      </c>
      <c r="D93" s="62" t="str">
        <f>'[1]2'!D93</f>
        <v>С</v>
      </c>
      <c r="E93" s="67">
        <f>'[1]2'!E93</f>
        <v>2026</v>
      </c>
      <c r="F93" s="67">
        <f>'[1]2'!F93</f>
        <v>2026</v>
      </c>
      <c r="G93" s="67" t="str">
        <f>'[1]2'!G93</f>
        <v>нд</v>
      </c>
      <c r="H93" s="60">
        <f>'[1]2'!H93/1.2</f>
        <v>0.12756999999999999</v>
      </c>
      <c r="I93" s="60">
        <f>'[1]2'!K93/1.2</f>
        <v>0</v>
      </c>
      <c r="J93" s="60">
        <v>0</v>
      </c>
      <c r="K93" s="60">
        <f>'[1]2'!T93/1.2</f>
        <v>1.03938</v>
      </c>
      <c r="L93" s="59">
        <v>0</v>
      </c>
      <c r="M93" s="60">
        <f t="shared" si="31"/>
        <v>0.27944899999999995</v>
      </c>
      <c r="N93" s="59">
        <v>0.75993100000000002</v>
      </c>
      <c r="O93" s="60">
        <f t="shared" si="32"/>
        <v>0</v>
      </c>
      <c r="P93" s="60">
        <f t="shared" si="33"/>
        <v>0</v>
      </c>
      <c r="Q93" s="59">
        <v>0</v>
      </c>
      <c r="R93" s="60">
        <f t="shared" ref="R93:R102" si="40">P93-S93</f>
        <v>0</v>
      </c>
      <c r="S93" s="59">
        <v>0</v>
      </c>
      <c r="T93" s="60">
        <f t="shared" ref="T93:T102" si="41">P93-Q93-R93-S93</f>
        <v>0</v>
      </c>
      <c r="U93" s="60">
        <f t="shared" si="34"/>
        <v>0.12756999999999999</v>
      </c>
      <c r="V93" s="60">
        <f t="shared" si="35"/>
        <v>1.03938</v>
      </c>
      <c r="W93" s="60">
        <f t="shared" si="36"/>
        <v>0.12756999999999999</v>
      </c>
      <c r="X93" s="60">
        <f t="shared" si="37"/>
        <v>1.03938</v>
      </c>
      <c r="Y93" s="60">
        <f t="shared" si="38"/>
        <v>0</v>
      </c>
      <c r="Z93" s="60">
        <f t="shared" si="39"/>
        <v>0</v>
      </c>
      <c r="AA93" s="60">
        <v>0</v>
      </c>
      <c r="AB93" s="60">
        <v>0</v>
      </c>
      <c r="AC93" s="60">
        <f>'[1]2'!AL93/1.2</f>
        <v>0</v>
      </c>
      <c r="AD93" s="60">
        <f>'[1]2'!AN93/1.2</f>
        <v>0</v>
      </c>
      <c r="AE93" s="60">
        <f>'[1]2'!AS93/1.2</f>
        <v>1.03938</v>
      </c>
      <c r="AF93" s="60">
        <f>'[1]2'!AX93/1.2</f>
        <v>0</v>
      </c>
      <c r="AG93" s="60">
        <v>0</v>
      </c>
      <c r="AH93" s="60">
        <v>0</v>
      </c>
      <c r="AI93" s="60">
        <f>'[1]2'!BM93/1.2</f>
        <v>0</v>
      </c>
      <c r="AJ93" s="60">
        <f>'[1]2'!BR93/1.2</f>
        <v>0</v>
      </c>
      <c r="AK93" s="60">
        <v>0</v>
      </c>
      <c r="AL93" s="60">
        <v>0</v>
      </c>
      <c r="AM93" s="60">
        <f t="shared" si="18"/>
        <v>1.03938</v>
      </c>
      <c r="AN93" s="60">
        <f t="shared" si="19"/>
        <v>0</v>
      </c>
      <c r="AO93" s="68" t="str">
        <f>'[1]2'!CQ93</f>
        <v>Отсутствие необходимости замены силового тр-ра  в связи с переспределением нагрузки</v>
      </c>
      <c r="AP93" s="10"/>
      <c r="AQ93" s="10"/>
      <c r="AR93" s="10"/>
      <c r="AS93" s="47"/>
      <c r="AT93" s="10"/>
      <c r="AU93" s="51"/>
      <c r="AV93" s="51"/>
      <c r="AW93" s="10"/>
      <c r="AX93" s="10"/>
      <c r="AY93" s="10"/>
      <c r="AZ93" s="10"/>
      <c r="BA93" s="10"/>
      <c r="BB93" s="10"/>
    </row>
    <row r="94" spans="1:54" s="49" customFormat="1" ht="45">
      <c r="A94" s="61" t="s">
        <v>90</v>
      </c>
      <c r="B94" s="58" t="str">
        <f>'[1]2'!B94</f>
        <v>Реконструкция ТП-1111</v>
      </c>
      <c r="C94" s="58" t="str">
        <f>'[1]2'!C94</f>
        <v>Q_РМ.2026.04</v>
      </c>
      <c r="D94" s="62" t="str">
        <f>'[1]2'!D94</f>
        <v>С</v>
      </c>
      <c r="E94" s="67">
        <f>'[1]2'!E94</f>
        <v>2026</v>
      </c>
      <c r="F94" s="67">
        <f>'[1]2'!F94</f>
        <v>2026</v>
      </c>
      <c r="G94" s="67" t="str">
        <f>'[1]2'!G94</f>
        <v>нд</v>
      </c>
      <c r="H94" s="60">
        <f>'[1]2'!H94/1.2</f>
        <v>0.110487</v>
      </c>
      <c r="I94" s="60">
        <f>'[1]2'!K94/1.2</f>
        <v>0</v>
      </c>
      <c r="J94" s="60">
        <v>0</v>
      </c>
      <c r="K94" s="60">
        <f>'[1]2'!T94/1.2</f>
        <v>0.90473000000000015</v>
      </c>
      <c r="L94" s="59">
        <v>0</v>
      </c>
      <c r="M94" s="60">
        <f t="shared" si="31"/>
        <v>0.52476400000000012</v>
      </c>
      <c r="N94" s="59">
        <v>0.37996600000000003</v>
      </c>
      <c r="O94" s="60">
        <f t="shared" si="32"/>
        <v>0</v>
      </c>
      <c r="P94" s="60">
        <f t="shared" si="33"/>
        <v>0</v>
      </c>
      <c r="Q94" s="59">
        <v>0</v>
      </c>
      <c r="R94" s="60">
        <f t="shared" si="40"/>
        <v>0</v>
      </c>
      <c r="S94" s="59">
        <v>0</v>
      </c>
      <c r="T94" s="60">
        <f t="shared" si="41"/>
        <v>0</v>
      </c>
      <c r="U94" s="60">
        <f t="shared" si="34"/>
        <v>0.110487</v>
      </c>
      <c r="V94" s="60">
        <f t="shared" si="35"/>
        <v>0.90473000000000015</v>
      </c>
      <c r="W94" s="60">
        <f t="shared" si="36"/>
        <v>0.110487</v>
      </c>
      <c r="X94" s="60">
        <f t="shared" si="37"/>
        <v>0.90473000000000015</v>
      </c>
      <c r="Y94" s="60">
        <f t="shared" si="38"/>
        <v>0</v>
      </c>
      <c r="Z94" s="60">
        <f t="shared" si="39"/>
        <v>0</v>
      </c>
      <c r="AA94" s="60">
        <v>0</v>
      </c>
      <c r="AB94" s="60">
        <v>0</v>
      </c>
      <c r="AC94" s="60">
        <f>'[1]2'!AL94/1.2</f>
        <v>0</v>
      </c>
      <c r="AD94" s="60">
        <f>'[1]2'!AN94/1.2</f>
        <v>0</v>
      </c>
      <c r="AE94" s="60">
        <f>'[1]2'!AS94/1.2</f>
        <v>0.90473000000000015</v>
      </c>
      <c r="AF94" s="60">
        <f>'[1]2'!AX94/1.2</f>
        <v>0</v>
      </c>
      <c r="AG94" s="60">
        <v>0</v>
      </c>
      <c r="AH94" s="60">
        <v>0</v>
      </c>
      <c r="AI94" s="60">
        <f>'[1]2'!BM94/1.2</f>
        <v>0</v>
      </c>
      <c r="AJ94" s="60">
        <f>'[1]2'!BR94/1.2</f>
        <v>0</v>
      </c>
      <c r="AK94" s="60">
        <v>0</v>
      </c>
      <c r="AL94" s="60">
        <v>0</v>
      </c>
      <c r="AM94" s="60">
        <f t="shared" ref="AM94:AM162" si="42">AC94+AE94+AG94+AI94+AK94</f>
        <v>0.90473000000000015</v>
      </c>
      <c r="AN94" s="60">
        <f t="shared" ref="AN94:AN162" si="43">AD94+AF94+AH94+AI94+AK94</f>
        <v>0</v>
      </c>
      <c r="AO94" s="68" t="str">
        <f>'[1]2'!CQ94</f>
        <v>Отсутствие необходимости замены силового тр-ра  в связи с переспределением нагрузки</v>
      </c>
      <c r="AP94" s="10"/>
      <c r="AQ94" s="10"/>
      <c r="AR94" s="10"/>
      <c r="AS94" s="47"/>
      <c r="AT94" s="10"/>
      <c r="AU94" s="51"/>
      <c r="AV94" s="51"/>
      <c r="AW94" s="10"/>
      <c r="AX94" s="10"/>
      <c r="AY94" s="10"/>
      <c r="AZ94" s="10"/>
      <c r="BA94" s="10"/>
      <c r="BB94" s="10"/>
    </row>
    <row r="95" spans="1:54" s="49" customFormat="1" ht="45">
      <c r="A95" s="61" t="s">
        <v>91</v>
      </c>
      <c r="B95" s="58" t="str">
        <f>'[1]2'!B95</f>
        <v>Реконструкция ТП-1158</v>
      </c>
      <c r="C95" s="58" t="str">
        <f>'[1]2'!C95</f>
        <v>Q_РМ.2026.05</v>
      </c>
      <c r="D95" s="62" t="str">
        <f>'[1]2'!D95</f>
        <v>С</v>
      </c>
      <c r="E95" s="67">
        <f>'[1]2'!E95</f>
        <v>2026</v>
      </c>
      <c r="F95" s="67">
        <f>'[1]2'!F95</f>
        <v>2026</v>
      </c>
      <c r="G95" s="67" t="str">
        <f>'[1]2'!G95</f>
        <v>нд</v>
      </c>
      <c r="H95" s="60">
        <f>'[1]2'!H95/1.2</f>
        <v>0.12454100000000001</v>
      </c>
      <c r="I95" s="60">
        <f>'[1]2'!K95/1.2</f>
        <v>0</v>
      </c>
      <c r="J95" s="60">
        <v>0</v>
      </c>
      <c r="K95" s="60">
        <f>'[1]2'!T95/1.2</f>
        <v>1.00902</v>
      </c>
      <c r="L95" s="59">
        <v>0</v>
      </c>
      <c r="M95" s="60">
        <f t="shared" si="31"/>
        <v>0.629054</v>
      </c>
      <c r="N95" s="59">
        <v>0.37996600000000003</v>
      </c>
      <c r="O95" s="60">
        <f t="shared" si="32"/>
        <v>0</v>
      </c>
      <c r="P95" s="60">
        <f t="shared" si="33"/>
        <v>0</v>
      </c>
      <c r="Q95" s="59">
        <v>0</v>
      </c>
      <c r="R95" s="60">
        <f t="shared" si="40"/>
        <v>0</v>
      </c>
      <c r="S95" s="59">
        <v>0</v>
      </c>
      <c r="T95" s="60">
        <f t="shared" si="41"/>
        <v>0</v>
      </c>
      <c r="U95" s="60">
        <f t="shared" si="34"/>
        <v>0.12454100000000001</v>
      </c>
      <c r="V95" s="60">
        <f t="shared" si="35"/>
        <v>1.00902</v>
      </c>
      <c r="W95" s="60">
        <f t="shared" si="36"/>
        <v>0.12454100000000001</v>
      </c>
      <c r="X95" s="60">
        <f t="shared" si="37"/>
        <v>1.00902</v>
      </c>
      <c r="Y95" s="60">
        <f t="shared" si="38"/>
        <v>0</v>
      </c>
      <c r="Z95" s="60">
        <f t="shared" si="39"/>
        <v>0</v>
      </c>
      <c r="AA95" s="60">
        <v>0</v>
      </c>
      <c r="AB95" s="60">
        <v>0</v>
      </c>
      <c r="AC95" s="60">
        <f>'[1]2'!AL95/1.2</f>
        <v>0</v>
      </c>
      <c r="AD95" s="60">
        <f>'[1]2'!AN95/1.2</f>
        <v>0</v>
      </c>
      <c r="AE95" s="60">
        <f>'[1]2'!AS95/1.2</f>
        <v>1.00902</v>
      </c>
      <c r="AF95" s="60">
        <f>'[1]2'!AX95/1.2</f>
        <v>0</v>
      </c>
      <c r="AG95" s="60">
        <v>0</v>
      </c>
      <c r="AH95" s="60">
        <v>0</v>
      </c>
      <c r="AI95" s="60">
        <f>'[1]2'!BM95/1.2</f>
        <v>0</v>
      </c>
      <c r="AJ95" s="60">
        <f>'[1]2'!BR95/1.2</f>
        <v>0</v>
      </c>
      <c r="AK95" s="60">
        <v>0</v>
      </c>
      <c r="AL95" s="60">
        <v>0</v>
      </c>
      <c r="AM95" s="60">
        <f t="shared" si="42"/>
        <v>1.00902</v>
      </c>
      <c r="AN95" s="60">
        <f t="shared" si="43"/>
        <v>0</v>
      </c>
      <c r="AO95" s="68" t="str">
        <f>'[1]2'!CQ95</f>
        <v>Отсутствие необходимости замены силового тр-ра  в связи с переспределением нагрузки</v>
      </c>
      <c r="AP95" s="10"/>
      <c r="AQ95" s="10"/>
      <c r="AR95" s="10"/>
      <c r="AS95" s="47"/>
      <c r="AT95" s="10"/>
      <c r="AU95" s="51"/>
      <c r="AV95" s="51"/>
      <c r="AW95" s="10"/>
      <c r="AX95" s="10"/>
      <c r="AY95" s="10"/>
      <c r="AZ95" s="10"/>
      <c r="BA95" s="10"/>
      <c r="BB95" s="10"/>
    </row>
    <row r="96" spans="1:54" s="49" customFormat="1" ht="45">
      <c r="A96" s="61" t="s">
        <v>92</v>
      </c>
      <c r="B96" s="58" t="str">
        <f>'[1]2'!B96</f>
        <v>Реконструкция ТП-3912</v>
      </c>
      <c r="C96" s="58" t="str">
        <f>'[1]2'!C96</f>
        <v>Q_РМ.2026.06</v>
      </c>
      <c r="D96" s="62" t="str">
        <f>'[1]2'!D96</f>
        <v>С</v>
      </c>
      <c r="E96" s="67">
        <f>'[1]2'!E96</f>
        <v>2026</v>
      </c>
      <c r="F96" s="67">
        <f>'[1]2'!F96</f>
        <v>2026</v>
      </c>
      <c r="G96" s="67" t="str">
        <f>'[1]2'!G96</f>
        <v>нд</v>
      </c>
      <c r="H96" s="60">
        <f>'[1]2'!H96/1.2</f>
        <v>0.126694</v>
      </c>
      <c r="I96" s="60">
        <f>'[1]2'!K96/1.2</f>
        <v>0</v>
      </c>
      <c r="J96" s="60">
        <v>0</v>
      </c>
      <c r="K96" s="60">
        <f>'[1]2'!T96/1.2</f>
        <v>1.0211000000000001</v>
      </c>
      <c r="L96" s="59">
        <v>0</v>
      </c>
      <c r="M96" s="60">
        <f t="shared" si="31"/>
        <v>0.2611690000000001</v>
      </c>
      <c r="N96" s="59">
        <v>0.75993100000000002</v>
      </c>
      <c r="O96" s="60">
        <f t="shared" si="32"/>
        <v>0</v>
      </c>
      <c r="P96" s="60">
        <f t="shared" si="33"/>
        <v>0</v>
      </c>
      <c r="Q96" s="59">
        <v>0</v>
      </c>
      <c r="R96" s="60">
        <f t="shared" si="40"/>
        <v>0</v>
      </c>
      <c r="S96" s="59">
        <v>0</v>
      </c>
      <c r="T96" s="60">
        <f t="shared" si="41"/>
        <v>0</v>
      </c>
      <c r="U96" s="60">
        <f t="shared" si="34"/>
        <v>0.126694</v>
      </c>
      <c r="V96" s="60">
        <f t="shared" si="35"/>
        <v>1.0211000000000001</v>
      </c>
      <c r="W96" s="60">
        <f t="shared" si="36"/>
        <v>0.126694</v>
      </c>
      <c r="X96" s="60">
        <f t="shared" si="37"/>
        <v>1.0211000000000001</v>
      </c>
      <c r="Y96" s="60">
        <f t="shared" si="38"/>
        <v>0</v>
      </c>
      <c r="Z96" s="60">
        <f t="shared" si="39"/>
        <v>0</v>
      </c>
      <c r="AA96" s="60">
        <v>0</v>
      </c>
      <c r="AB96" s="60">
        <v>0</v>
      </c>
      <c r="AC96" s="60">
        <f>'[1]2'!AL96/1.2</f>
        <v>0</v>
      </c>
      <c r="AD96" s="60">
        <f>'[1]2'!AN96/1.2</f>
        <v>0</v>
      </c>
      <c r="AE96" s="60">
        <f>'[1]2'!AS96/1.2</f>
        <v>1.0211000000000001</v>
      </c>
      <c r="AF96" s="60">
        <f>'[1]2'!AX96/1.2</f>
        <v>0</v>
      </c>
      <c r="AG96" s="60">
        <v>0</v>
      </c>
      <c r="AH96" s="60">
        <v>0</v>
      </c>
      <c r="AI96" s="60">
        <f>'[1]2'!BM96/1.2</f>
        <v>0</v>
      </c>
      <c r="AJ96" s="60">
        <f>'[1]2'!BR96/1.2</f>
        <v>0</v>
      </c>
      <c r="AK96" s="60">
        <v>0</v>
      </c>
      <c r="AL96" s="60">
        <v>0</v>
      </c>
      <c r="AM96" s="60">
        <f t="shared" si="42"/>
        <v>1.0211000000000001</v>
      </c>
      <c r="AN96" s="60">
        <f t="shared" si="43"/>
        <v>0</v>
      </c>
      <c r="AO96" s="68" t="str">
        <f>'[1]2'!CQ96</f>
        <v>Отсутствие необходимости замены силового тр-ра  в связи с переспределением нагрузки</v>
      </c>
      <c r="AP96" s="10"/>
      <c r="AQ96" s="10"/>
      <c r="AR96" s="10"/>
      <c r="AS96" s="47"/>
      <c r="AT96" s="10"/>
      <c r="AU96" s="51"/>
      <c r="AV96" s="51"/>
      <c r="AW96" s="10"/>
      <c r="AX96" s="10"/>
      <c r="AY96" s="10"/>
      <c r="AZ96" s="10"/>
      <c r="BA96" s="10"/>
      <c r="BB96" s="10"/>
    </row>
    <row r="97" spans="1:54" s="49" customFormat="1" ht="33.75">
      <c r="A97" s="61" t="s">
        <v>93</v>
      </c>
      <c r="B97" s="58" t="str">
        <f>'[1]2'!B97</f>
        <v>Реконструкция ТП-40</v>
      </c>
      <c r="C97" s="58" t="str">
        <f>'[1]2'!C97</f>
        <v>Q_РМ.2026.14</v>
      </c>
      <c r="D97" s="62" t="str">
        <f>'[1]2'!D97</f>
        <v>С</v>
      </c>
      <c r="E97" s="67">
        <f>'[1]2'!E97</f>
        <v>2026</v>
      </c>
      <c r="F97" s="67">
        <f>'[1]2'!F97</f>
        <v>2026</v>
      </c>
      <c r="G97" s="67">
        <f>'[1]2'!G97</f>
        <v>2026</v>
      </c>
      <c r="H97" s="60">
        <f>'[1]2'!H97/1.2</f>
        <v>0</v>
      </c>
      <c r="I97" s="60">
        <f>'[1]2'!K97/1.2</f>
        <v>0</v>
      </c>
      <c r="J97" s="60">
        <v>0</v>
      </c>
      <c r="K97" s="60">
        <f>'[1]2'!T97/1.2</f>
        <v>0</v>
      </c>
      <c r="L97" s="59">
        <v>0</v>
      </c>
      <c r="M97" s="60">
        <f t="shared" si="31"/>
        <v>0</v>
      </c>
      <c r="N97" s="59">
        <v>0</v>
      </c>
      <c r="O97" s="60">
        <f t="shared" si="32"/>
        <v>0</v>
      </c>
      <c r="P97" s="60">
        <f t="shared" si="33"/>
        <v>0.75689879000000004</v>
      </c>
      <c r="Q97" s="59">
        <v>3.6992879999999999E-2</v>
      </c>
      <c r="R97" s="60">
        <v>0.16176575000000001</v>
      </c>
      <c r="S97" s="59">
        <v>0.51561022999999995</v>
      </c>
      <c r="T97" s="60">
        <v>4.2529930000000001E-2</v>
      </c>
      <c r="U97" s="60">
        <f t="shared" si="34"/>
        <v>0</v>
      </c>
      <c r="V97" s="60">
        <f t="shared" si="35"/>
        <v>0</v>
      </c>
      <c r="W97" s="60">
        <f t="shared" si="36"/>
        <v>0</v>
      </c>
      <c r="X97" s="60">
        <f t="shared" si="37"/>
        <v>0</v>
      </c>
      <c r="Y97" s="60">
        <f t="shared" si="38"/>
        <v>0</v>
      </c>
      <c r="Z97" s="60">
        <f t="shared" si="39"/>
        <v>0.75689879000000004</v>
      </c>
      <c r="AA97" s="60">
        <v>0</v>
      </c>
      <c r="AB97" s="60">
        <v>0</v>
      </c>
      <c r="AC97" s="60">
        <f>'[1]2'!AL97/1.2</f>
        <v>0</v>
      </c>
      <c r="AD97" s="60">
        <f>'[1]2'!AN97/1.2</f>
        <v>0</v>
      </c>
      <c r="AE97" s="60">
        <f>'[1]2'!AS97/1.2</f>
        <v>0</v>
      </c>
      <c r="AF97" s="60">
        <f>'[1]2'!AX97/1.2</f>
        <v>0.75689879000000004</v>
      </c>
      <c r="AG97" s="60">
        <v>0</v>
      </c>
      <c r="AH97" s="60">
        <v>0</v>
      </c>
      <c r="AI97" s="60">
        <f>'[1]2'!BM97/1.2</f>
        <v>0</v>
      </c>
      <c r="AJ97" s="60">
        <f>'[1]2'!BR97/1.2</f>
        <v>0</v>
      </c>
      <c r="AK97" s="60">
        <v>0</v>
      </c>
      <c r="AL97" s="60">
        <v>0</v>
      </c>
      <c r="AM97" s="60">
        <f t="shared" si="42"/>
        <v>0</v>
      </c>
      <c r="AN97" s="60">
        <f t="shared" si="43"/>
        <v>0.75689879000000004</v>
      </c>
      <c r="AO97" s="68" t="str">
        <f>'[1]2'!CQ97</f>
        <v>Необходимость замены силового тр-ра  в связи с перегрузкой</v>
      </c>
      <c r="AP97" s="10"/>
      <c r="AQ97" s="10"/>
      <c r="AR97" s="10"/>
      <c r="AS97" s="47"/>
      <c r="AT97" s="10"/>
      <c r="AU97" s="51"/>
      <c r="AV97" s="51"/>
      <c r="AW97" s="10"/>
      <c r="AX97" s="10"/>
      <c r="AY97" s="10"/>
      <c r="AZ97" s="10"/>
      <c r="BA97" s="10"/>
      <c r="BB97" s="10"/>
    </row>
    <row r="98" spans="1:54" s="49" customFormat="1" ht="33.75">
      <c r="A98" s="61" t="s">
        <v>94</v>
      </c>
      <c r="B98" s="58" t="str">
        <f>'[1]2'!B98</f>
        <v>Реконструкция ТП-384</v>
      </c>
      <c r="C98" s="58" t="str">
        <f>'[1]2'!C98</f>
        <v>Q_РМ.2026.15</v>
      </c>
      <c r="D98" s="62" t="str">
        <f>'[1]2'!D98</f>
        <v>С</v>
      </c>
      <c r="E98" s="67">
        <f>'[1]2'!E98</f>
        <v>2026</v>
      </c>
      <c r="F98" s="67">
        <f>'[1]2'!F98</f>
        <v>2026</v>
      </c>
      <c r="G98" s="67">
        <f>'[1]2'!G98</f>
        <v>2026</v>
      </c>
      <c r="H98" s="60">
        <f>'[1]2'!H98/1.2</f>
        <v>0</v>
      </c>
      <c r="I98" s="60">
        <f>'[1]2'!K98/1.2</f>
        <v>0</v>
      </c>
      <c r="J98" s="60">
        <v>0</v>
      </c>
      <c r="K98" s="60">
        <f>'[1]2'!T98/1.2</f>
        <v>0</v>
      </c>
      <c r="L98" s="59">
        <v>0</v>
      </c>
      <c r="M98" s="60">
        <f t="shared" si="31"/>
        <v>0</v>
      </c>
      <c r="N98" s="59">
        <v>0</v>
      </c>
      <c r="O98" s="60">
        <f t="shared" si="32"/>
        <v>0</v>
      </c>
      <c r="P98" s="60">
        <f t="shared" si="33"/>
        <v>2.4232706099999999</v>
      </c>
      <c r="Q98" s="59">
        <v>3.6992879999999999E-2</v>
      </c>
      <c r="R98" s="60">
        <v>0.21793208999999999</v>
      </c>
      <c r="S98" s="59">
        <v>2.1258157099999999</v>
      </c>
      <c r="T98" s="60">
        <v>4.2529930000000001E-2</v>
      </c>
      <c r="U98" s="60">
        <f t="shared" si="34"/>
        <v>0</v>
      </c>
      <c r="V98" s="60">
        <f t="shared" si="35"/>
        <v>0</v>
      </c>
      <c r="W98" s="60">
        <f t="shared" si="36"/>
        <v>0</v>
      </c>
      <c r="X98" s="60">
        <f t="shared" si="37"/>
        <v>0</v>
      </c>
      <c r="Y98" s="60">
        <f t="shared" si="38"/>
        <v>0</v>
      </c>
      <c r="Z98" s="60">
        <f t="shared" si="39"/>
        <v>2.4232706099999999</v>
      </c>
      <c r="AA98" s="60">
        <v>0</v>
      </c>
      <c r="AB98" s="60">
        <v>0</v>
      </c>
      <c r="AC98" s="60">
        <f>'[1]2'!AL98/1.2</f>
        <v>0</v>
      </c>
      <c r="AD98" s="60">
        <f>'[1]2'!AN98/1.2</f>
        <v>0</v>
      </c>
      <c r="AE98" s="60">
        <f>'[1]2'!AS98/1.2</f>
        <v>0</v>
      </c>
      <c r="AF98" s="60">
        <f>'[1]2'!AX98/1.2</f>
        <v>2.4232706099999999</v>
      </c>
      <c r="AG98" s="60">
        <v>0</v>
      </c>
      <c r="AH98" s="60">
        <v>0</v>
      </c>
      <c r="AI98" s="60">
        <f>'[1]2'!BM98/1.2</f>
        <v>0</v>
      </c>
      <c r="AJ98" s="60">
        <f>'[1]2'!BR98/1.2</f>
        <v>0</v>
      </c>
      <c r="AK98" s="60">
        <v>0</v>
      </c>
      <c r="AL98" s="60">
        <v>0</v>
      </c>
      <c r="AM98" s="60">
        <f t="shared" si="42"/>
        <v>0</v>
      </c>
      <c r="AN98" s="60">
        <f t="shared" si="43"/>
        <v>2.4232706099999999</v>
      </c>
      <c r="AO98" s="68" t="str">
        <f>'[1]2'!CQ98</f>
        <v>Необходимость замены силового тр-ра  в связи с перегрузкой</v>
      </c>
      <c r="AP98" s="10"/>
      <c r="AQ98" s="10"/>
      <c r="AR98" s="10"/>
      <c r="AS98" s="47"/>
      <c r="AT98" s="10"/>
      <c r="AU98" s="51"/>
      <c r="AV98" s="51"/>
      <c r="AW98" s="10"/>
      <c r="AX98" s="10"/>
      <c r="AY98" s="10"/>
      <c r="AZ98" s="10"/>
      <c r="BA98" s="10"/>
      <c r="BB98" s="10"/>
    </row>
    <row r="99" spans="1:54" s="49" customFormat="1" ht="33.75">
      <c r="A99" s="61" t="s">
        <v>95</v>
      </c>
      <c r="B99" s="58" t="str">
        <f>'[1]2'!B99</f>
        <v>Реконструкция ТП-533</v>
      </c>
      <c r="C99" s="58" t="str">
        <f>'[1]2'!C99</f>
        <v>Q_РМ.2026.16</v>
      </c>
      <c r="D99" s="62" t="str">
        <f>'[1]2'!D99</f>
        <v>С</v>
      </c>
      <c r="E99" s="67">
        <f>'[1]2'!E99</f>
        <v>2026</v>
      </c>
      <c r="F99" s="67">
        <f>'[1]2'!F99</f>
        <v>2026</v>
      </c>
      <c r="G99" s="67">
        <f>'[1]2'!G99</f>
        <v>2026</v>
      </c>
      <c r="H99" s="60">
        <f>'[1]2'!H99/1.2</f>
        <v>0</v>
      </c>
      <c r="I99" s="60">
        <f>'[1]2'!K99/1.2</f>
        <v>0</v>
      </c>
      <c r="J99" s="60">
        <v>0</v>
      </c>
      <c r="K99" s="60">
        <f>'[1]2'!T99/1.2</f>
        <v>0</v>
      </c>
      <c r="L99" s="59">
        <v>0</v>
      </c>
      <c r="M99" s="60">
        <f t="shared" si="31"/>
        <v>0</v>
      </c>
      <c r="N99" s="59">
        <v>0</v>
      </c>
      <c r="O99" s="60">
        <f t="shared" si="32"/>
        <v>0</v>
      </c>
      <c r="P99" s="60">
        <f t="shared" si="33"/>
        <v>3.0457796300000002</v>
      </c>
      <c r="Q99" s="59">
        <v>3.6992879999999999E-2</v>
      </c>
      <c r="R99" s="60">
        <v>0.21793208</v>
      </c>
      <c r="S99" s="59">
        <v>2.7483247400000002</v>
      </c>
      <c r="T99" s="60">
        <v>4.2529930000000001E-2</v>
      </c>
      <c r="U99" s="60">
        <f t="shared" si="34"/>
        <v>0</v>
      </c>
      <c r="V99" s="60">
        <f t="shared" si="35"/>
        <v>0</v>
      </c>
      <c r="W99" s="60">
        <f t="shared" si="36"/>
        <v>0</v>
      </c>
      <c r="X99" s="60">
        <f t="shared" si="37"/>
        <v>0</v>
      </c>
      <c r="Y99" s="60">
        <f t="shared" si="38"/>
        <v>0</v>
      </c>
      <c r="Z99" s="60">
        <f t="shared" si="39"/>
        <v>3.0457796300000002</v>
      </c>
      <c r="AA99" s="60">
        <v>0</v>
      </c>
      <c r="AB99" s="60">
        <v>0</v>
      </c>
      <c r="AC99" s="60">
        <f>'[1]2'!AL99/1.2</f>
        <v>0</v>
      </c>
      <c r="AD99" s="60">
        <f>'[1]2'!AN99/1.2</f>
        <v>0</v>
      </c>
      <c r="AE99" s="60">
        <f>'[1]2'!AS99/1.2</f>
        <v>0</v>
      </c>
      <c r="AF99" s="60">
        <f>'[1]2'!AX99/1.2</f>
        <v>3.0457796300000002</v>
      </c>
      <c r="AG99" s="60">
        <f>'[1]2'!BC99/1.2</f>
        <v>0</v>
      </c>
      <c r="AH99" s="60">
        <f>'[1]2'!BH99/1.2</f>
        <v>0</v>
      </c>
      <c r="AI99" s="60">
        <f>'[1]2'!BM99/1.2</f>
        <v>0</v>
      </c>
      <c r="AJ99" s="60">
        <f>'[1]2'!BR99/1.2</f>
        <v>0</v>
      </c>
      <c r="AK99" s="60">
        <v>0</v>
      </c>
      <c r="AL99" s="60">
        <v>0</v>
      </c>
      <c r="AM99" s="60">
        <f t="shared" si="42"/>
        <v>0</v>
      </c>
      <c r="AN99" s="60">
        <f t="shared" si="43"/>
        <v>3.0457796300000002</v>
      </c>
      <c r="AO99" s="68" t="str">
        <f>'[1]2'!CQ99</f>
        <v>Необходимость замены силового тр-ра  в связи с перегрузкой</v>
      </c>
      <c r="AP99" s="10"/>
      <c r="AQ99" s="10"/>
      <c r="AR99" s="10"/>
      <c r="AS99" s="47"/>
      <c r="AT99" s="10"/>
      <c r="AU99" s="51"/>
      <c r="AV99" s="51"/>
      <c r="AW99" s="10"/>
      <c r="AX99" s="10"/>
      <c r="AY99" s="10"/>
      <c r="AZ99" s="10"/>
      <c r="BA99" s="10"/>
      <c r="BB99" s="10"/>
    </row>
    <row r="100" spans="1:54" s="49" customFormat="1" ht="33.75">
      <c r="A100" s="61" t="s">
        <v>96</v>
      </c>
      <c r="B100" s="58" t="str">
        <f>'[1]2'!B100</f>
        <v>Реконструкция ТП-600</v>
      </c>
      <c r="C100" s="58" t="str">
        <f>'[1]2'!C100</f>
        <v>Q_РМ.2026.17</v>
      </c>
      <c r="D100" s="62" t="str">
        <f>'[1]2'!D100</f>
        <v>С</v>
      </c>
      <c r="E100" s="67">
        <f>'[1]2'!E100</f>
        <v>2026</v>
      </c>
      <c r="F100" s="67">
        <f>'[1]2'!F100</f>
        <v>2026</v>
      </c>
      <c r="G100" s="67">
        <f>'[1]2'!G100</f>
        <v>2026</v>
      </c>
      <c r="H100" s="60">
        <f>'[1]2'!H100/1.2</f>
        <v>0</v>
      </c>
      <c r="I100" s="60">
        <f>'[1]2'!K100/1.2</f>
        <v>0</v>
      </c>
      <c r="J100" s="60">
        <v>0</v>
      </c>
      <c r="K100" s="60">
        <f>'[1]2'!T100/1.2</f>
        <v>0</v>
      </c>
      <c r="L100" s="59">
        <v>0</v>
      </c>
      <c r="M100" s="60">
        <f t="shared" si="31"/>
        <v>0</v>
      </c>
      <c r="N100" s="59">
        <v>0</v>
      </c>
      <c r="O100" s="60">
        <f t="shared" si="32"/>
        <v>0</v>
      </c>
      <c r="P100" s="60">
        <f t="shared" si="33"/>
        <v>1.88239131</v>
      </c>
      <c r="Q100" s="59">
        <v>3.6992879999999999E-2</v>
      </c>
      <c r="R100" s="60">
        <v>0.21052190000000001</v>
      </c>
      <c r="S100" s="59">
        <v>1.5923465999999999</v>
      </c>
      <c r="T100" s="60">
        <v>4.2529930000000001E-2</v>
      </c>
      <c r="U100" s="60">
        <f t="shared" si="34"/>
        <v>0</v>
      </c>
      <c r="V100" s="60">
        <f t="shared" si="35"/>
        <v>0</v>
      </c>
      <c r="W100" s="60">
        <f t="shared" si="36"/>
        <v>0</v>
      </c>
      <c r="X100" s="60">
        <f t="shared" si="37"/>
        <v>0</v>
      </c>
      <c r="Y100" s="60">
        <f t="shared" si="38"/>
        <v>0</v>
      </c>
      <c r="Z100" s="60">
        <f t="shared" si="39"/>
        <v>1.88239131</v>
      </c>
      <c r="AA100" s="60">
        <v>0</v>
      </c>
      <c r="AB100" s="60">
        <v>0</v>
      </c>
      <c r="AC100" s="60">
        <f>'[1]2'!AL100/1.2</f>
        <v>0</v>
      </c>
      <c r="AD100" s="60">
        <f>'[1]2'!AN100/1.2</f>
        <v>0</v>
      </c>
      <c r="AE100" s="60">
        <f>'[1]2'!AS100/1.2</f>
        <v>0</v>
      </c>
      <c r="AF100" s="60">
        <f>'[1]2'!AX100/1.2</f>
        <v>1.88239131</v>
      </c>
      <c r="AG100" s="60">
        <f>'[1]2'!BC100/1.2</f>
        <v>0</v>
      </c>
      <c r="AH100" s="60">
        <f>'[1]2'!BH100/1.2</f>
        <v>0</v>
      </c>
      <c r="AI100" s="60">
        <f>'[1]2'!BM100/1.2</f>
        <v>0</v>
      </c>
      <c r="AJ100" s="60">
        <f>'[1]2'!BR100/1.2</f>
        <v>0</v>
      </c>
      <c r="AK100" s="60">
        <v>0</v>
      </c>
      <c r="AL100" s="60">
        <v>0</v>
      </c>
      <c r="AM100" s="60">
        <f t="shared" si="42"/>
        <v>0</v>
      </c>
      <c r="AN100" s="60">
        <f t="shared" si="43"/>
        <v>1.88239131</v>
      </c>
      <c r="AO100" s="68" t="str">
        <f>'[1]2'!CQ100</f>
        <v>Необходимость замены силового тр-ра  в связи с перегрузкой</v>
      </c>
      <c r="AP100" s="10"/>
      <c r="AQ100" s="10"/>
      <c r="AR100" s="10"/>
      <c r="AS100" s="47"/>
      <c r="AT100" s="10"/>
      <c r="AU100" s="51"/>
      <c r="AV100" s="51"/>
      <c r="AW100" s="10"/>
      <c r="AX100" s="10"/>
      <c r="AY100" s="10"/>
      <c r="AZ100" s="10"/>
      <c r="BA100" s="10"/>
      <c r="BB100" s="10"/>
    </row>
    <row r="101" spans="1:54" s="49" customFormat="1" hidden="1">
      <c r="A101" s="61" t="s">
        <v>97</v>
      </c>
      <c r="B101" s="58">
        <f>'[1]2'!B101</f>
        <v>0</v>
      </c>
      <c r="C101" s="58">
        <f>'[1]2'!C101</f>
        <v>0</v>
      </c>
      <c r="D101" s="62" t="str">
        <f>'[1]2'!D101</f>
        <v>нд</v>
      </c>
      <c r="E101" s="67">
        <f>'[1]2'!E101</f>
        <v>0</v>
      </c>
      <c r="F101" s="67">
        <f>'[1]2'!F101</f>
        <v>0</v>
      </c>
      <c r="G101" s="67">
        <f>'[1]2'!G101</f>
        <v>0</v>
      </c>
      <c r="H101" s="60">
        <f>'[1]2'!H101/1.2</f>
        <v>0</v>
      </c>
      <c r="I101" s="60">
        <f>'[1]2'!K101/1.2</f>
        <v>0</v>
      </c>
      <c r="J101" s="60">
        <v>0</v>
      </c>
      <c r="K101" s="60">
        <f>'[1]2'!T101/1.2</f>
        <v>0</v>
      </c>
      <c r="L101" s="59">
        <v>0</v>
      </c>
      <c r="M101" s="60">
        <f t="shared" si="31"/>
        <v>0</v>
      </c>
      <c r="N101" s="59">
        <v>0</v>
      </c>
      <c r="O101" s="60">
        <f t="shared" si="32"/>
        <v>0</v>
      </c>
      <c r="P101" s="60">
        <f t="shared" si="33"/>
        <v>0</v>
      </c>
      <c r="Q101" s="59">
        <v>0</v>
      </c>
      <c r="R101" s="60">
        <f t="shared" si="40"/>
        <v>0</v>
      </c>
      <c r="S101" s="59">
        <v>0</v>
      </c>
      <c r="T101" s="60">
        <f t="shared" si="41"/>
        <v>0</v>
      </c>
      <c r="U101" s="60">
        <f t="shared" si="34"/>
        <v>0</v>
      </c>
      <c r="V101" s="60">
        <f t="shared" si="35"/>
        <v>0</v>
      </c>
      <c r="W101" s="60">
        <f t="shared" si="36"/>
        <v>0</v>
      </c>
      <c r="X101" s="60">
        <f t="shared" si="37"/>
        <v>0</v>
      </c>
      <c r="Y101" s="60">
        <f t="shared" si="38"/>
        <v>0</v>
      </c>
      <c r="Z101" s="60">
        <f t="shared" si="39"/>
        <v>0</v>
      </c>
      <c r="AA101" s="60">
        <v>0</v>
      </c>
      <c r="AB101" s="60">
        <v>0</v>
      </c>
      <c r="AC101" s="60">
        <f>'[1]2'!AL101/1.2</f>
        <v>0</v>
      </c>
      <c r="AD101" s="60">
        <f>'[1]2'!AN101/1.2</f>
        <v>0</v>
      </c>
      <c r="AE101" s="60">
        <f>'[1]2'!AS101/1.2</f>
        <v>0</v>
      </c>
      <c r="AF101" s="60">
        <f>'[1]2'!AX101/1.2</f>
        <v>0</v>
      </c>
      <c r="AG101" s="60">
        <f>'[1]2'!BC101/1.2</f>
        <v>0</v>
      </c>
      <c r="AH101" s="60">
        <f>'[1]2'!BH101/1.2</f>
        <v>0</v>
      </c>
      <c r="AI101" s="60">
        <f>'[1]2'!BM101/1.2</f>
        <v>0</v>
      </c>
      <c r="AJ101" s="60">
        <f>'[1]2'!BR101/1.2</f>
        <v>0</v>
      </c>
      <c r="AK101" s="60">
        <v>0</v>
      </c>
      <c r="AL101" s="60">
        <v>0</v>
      </c>
      <c r="AM101" s="60">
        <f t="shared" si="42"/>
        <v>0</v>
      </c>
      <c r="AN101" s="60">
        <f t="shared" si="43"/>
        <v>0</v>
      </c>
      <c r="AO101" s="68">
        <f>'[1]2'!CQ101</f>
        <v>0</v>
      </c>
      <c r="AP101" s="10"/>
      <c r="AQ101" s="10"/>
      <c r="AR101" s="10"/>
      <c r="AS101" s="47"/>
      <c r="AT101" s="10"/>
      <c r="AU101" s="51"/>
      <c r="AV101" s="51"/>
      <c r="AW101" s="10"/>
      <c r="AX101" s="10"/>
      <c r="AY101" s="10"/>
      <c r="AZ101" s="10"/>
      <c r="BA101" s="10"/>
      <c r="BB101" s="10"/>
    </row>
    <row r="102" spans="1:54" s="49" customFormat="1" hidden="1">
      <c r="A102" s="61" t="s">
        <v>98</v>
      </c>
      <c r="B102" s="58">
        <f>'[1]2'!B102</f>
        <v>0</v>
      </c>
      <c r="C102" s="58">
        <f>'[1]2'!C102</f>
        <v>0</v>
      </c>
      <c r="D102" s="62" t="str">
        <f>'[1]2'!D102</f>
        <v>нд</v>
      </c>
      <c r="E102" s="67">
        <f>'[1]2'!E102</f>
        <v>0</v>
      </c>
      <c r="F102" s="67">
        <f>'[1]2'!F102</f>
        <v>0</v>
      </c>
      <c r="G102" s="58">
        <f>'[1]2'!G102</f>
        <v>0</v>
      </c>
      <c r="H102" s="60">
        <f>'[1]2'!H102/1.2</f>
        <v>0</v>
      </c>
      <c r="I102" s="60">
        <f>'[1]2'!K102/1.2</f>
        <v>0</v>
      </c>
      <c r="J102" s="60">
        <v>0</v>
      </c>
      <c r="K102" s="60">
        <f>'[1]2'!T102/1.2</f>
        <v>0</v>
      </c>
      <c r="L102" s="59">
        <v>0</v>
      </c>
      <c r="M102" s="60">
        <f t="shared" si="31"/>
        <v>0</v>
      </c>
      <c r="N102" s="59">
        <v>0</v>
      </c>
      <c r="O102" s="60">
        <f t="shared" si="32"/>
        <v>0</v>
      </c>
      <c r="P102" s="60">
        <f t="shared" si="33"/>
        <v>0</v>
      </c>
      <c r="Q102" s="59">
        <v>0</v>
      </c>
      <c r="R102" s="60">
        <f t="shared" si="40"/>
        <v>0</v>
      </c>
      <c r="S102" s="59">
        <v>0</v>
      </c>
      <c r="T102" s="60">
        <f t="shared" si="41"/>
        <v>0</v>
      </c>
      <c r="U102" s="60">
        <f t="shared" si="34"/>
        <v>0</v>
      </c>
      <c r="V102" s="60">
        <f t="shared" si="35"/>
        <v>0</v>
      </c>
      <c r="W102" s="60">
        <f t="shared" si="36"/>
        <v>0</v>
      </c>
      <c r="X102" s="60">
        <f t="shared" si="37"/>
        <v>0</v>
      </c>
      <c r="Y102" s="60">
        <f t="shared" si="38"/>
        <v>0</v>
      </c>
      <c r="Z102" s="60">
        <f t="shared" si="39"/>
        <v>0</v>
      </c>
      <c r="AA102" s="60">
        <v>0</v>
      </c>
      <c r="AB102" s="60">
        <v>0</v>
      </c>
      <c r="AC102" s="60">
        <f>'[1]2'!AL102/1.2</f>
        <v>0</v>
      </c>
      <c r="AD102" s="60">
        <f>'[1]2'!AN102/1.2</f>
        <v>0</v>
      </c>
      <c r="AE102" s="60">
        <f>'[1]2'!AS102/1.2</f>
        <v>0</v>
      </c>
      <c r="AF102" s="60">
        <f>'[1]2'!AX102/1.2</f>
        <v>0</v>
      </c>
      <c r="AG102" s="60">
        <f>'[1]2'!BC102/1.2</f>
        <v>0</v>
      </c>
      <c r="AH102" s="60">
        <f>'[1]2'!BH102/1.2</f>
        <v>0</v>
      </c>
      <c r="AI102" s="60">
        <f>'[1]2'!BM102/1.2</f>
        <v>0</v>
      </c>
      <c r="AJ102" s="60">
        <f>'[1]2'!BR102/1.2</f>
        <v>0</v>
      </c>
      <c r="AK102" s="60">
        <v>0</v>
      </c>
      <c r="AL102" s="60">
        <v>0</v>
      </c>
      <c r="AM102" s="60">
        <f t="shared" si="42"/>
        <v>0</v>
      </c>
      <c r="AN102" s="60">
        <f t="shared" si="43"/>
        <v>0</v>
      </c>
      <c r="AO102" s="68">
        <f>'[1]2'!CQ102</f>
        <v>0</v>
      </c>
      <c r="AP102" s="10"/>
      <c r="AQ102" s="10"/>
      <c r="AR102" s="10"/>
      <c r="AS102" s="47"/>
      <c r="AT102" s="10"/>
      <c r="AU102" s="51"/>
      <c r="AV102" s="51"/>
      <c r="AW102" s="10"/>
      <c r="AX102" s="10"/>
      <c r="AY102" s="10"/>
      <c r="AZ102" s="10"/>
      <c r="BA102" s="10"/>
      <c r="BB102" s="10"/>
    </row>
    <row r="103" spans="1:54" s="49" customFormat="1" hidden="1">
      <c r="A103" s="61"/>
      <c r="B103" s="58"/>
      <c r="C103" s="50"/>
      <c r="D103" s="50"/>
      <c r="E103" s="50"/>
      <c r="F103" s="50"/>
      <c r="G103" s="50"/>
      <c r="H103" s="50"/>
      <c r="I103" s="5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>
        <f t="shared" si="42"/>
        <v>0</v>
      </c>
      <c r="AN103" s="60">
        <f t="shared" si="43"/>
        <v>0</v>
      </c>
      <c r="AO103" s="68">
        <f>'[1]2'!CQ103</f>
        <v>0</v>
      </c>
      <c r="AP103" s="10"/>
      <c r="AQ103" s="10"/>
      <c r="AR103" s="10"/>
      <c r="AS103" s="47"/>
      <c r="AT103" s="10"/>
      <c r="AU103" s="51"/>
      <c r="AV103" s="51"/>
      <c r="AW103" s="10"/>
      <c r="AX103" s="10"/>
      <c r="AY103" s="10"/>
      <c r="AZ103" s="10"/>
      <c r="BA103" s="10"/>
      <c r="BB103" s="10"/>
    </row>
    <row r="104" spans="1:54" s="49" customFormat="1" hidden="1">
      <c r="A104" s="61"/>
      <c r="B104" s="58"/>
      <c r="C104" s="50"/>
      <c r="D104" s="50"/>
      <c r="E104" s="50"/>
      <c r="F104" s="50"/>
      <c r="G104" s="50"/>
      <c r="H104" s="50"/>
      <c r="I104" s="5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>
        <f t="shared" si="42"/>
        <v>0</v>
      </c>
      <c r="AN104" s="60">
        <f t="shared" si="43"/>
        <v>0</v>
      </c>
      <c r="AO104" s="68">
        <f>'[1]2'!CQ104</f>
        <v>0</v>
      </c>
      <c r="AP104" s="10"/>
      <c r="AQ104" s="10"/>
      <c r="AR104" s="10"/>
      <c r="AS104" s="47"/>
      <c r="AT104" s="10"/>
      <c r="AU104" s="51"/>
      <c r="AV104" s="51"/>
      <c r="AW104" s="10"/>
      <c r="AX104" s="10"/>
      <c r="AY104" s="10"/>
      <c r="AZ104" s="10"/>
      <c r="BA104" s="10"/>
      <c r="BB104" s="10"/>
    </row>
    <row r="105" spans="1:54" s="57" customFormat="1" ht="78.75">
      <c r="A105" s="42" t="s">
        <v>99</v>
      </c>
      <c r="B105" s="43" t="s">
        <v>100</v>
      </c>
      <c r="C105" s="42" t="s">
        <v>40</v>
      </c>
      <c r="D105" s="53" t="s">
        <v>40</v>
      </c>
      <c r="E105" s="53" t="s">
        <v>40</v>
      </c>
      <c r="F105" s="53" t="s">
        <v>40</v>
      </c>
      <c r="G105" s="53" t="s">
        <v>40</v>
      </c>
      <c r="H105" s="45">
        <f t="shared" ref="H105:AL105" si="44">SUM(H106:H119)</f>
        <v>0.50717310000000004</v>
      </c>
      <c r="I105" s="45">
        <f t="shared" si="44"/>
        <v>0</v>
      </c>
      <c r="J105" s="45">
        <f t="shared" si="44"/>
        <v>0</v>
      </c>
      <c r="K105" s="45">
        <f t="shared" si="44"/>
        <v>52.736501491666665</v>
      </c>
      <c r="L105" s="45">
        <f t="shared" si="44"/>
        <v>0</v>
      </c>
      <c r="M105" s="45">
        <f t="shared" si="44"/>
        <v>52.736501491666665</v>
      </c>
      <c r="N105" s="45">
        <f t="shared" si="44"/>
        <v>0</v>
      </c>
      <c r="O105" s="45">
        <f t="shared" si="44"/>
        <v>0</v>
      </c>
      <c r="P105" s="45">
        <f t="shared" si="44"/>
        <v>59.167024469000005</v>
      </c>
      <c r="Q105" s="45">
        <f t="shared" si="44"/>
        <v>0</v>
      </c>
      <c r="R105" s="45">
        <f t="shared" si="44"/>
        <v>49.434325249999993</v>
      </c>
      <c r="S105" s="45">
        <f t="shared" si="44"/>
        <v>6.1880834499999988</v>
      </c>
      <c r="T105" s="45">
        <f t="shared" si="44"/>
        <v>3.5446157700000001</v>
      </c>
      <c r="U105" s="45">
        <f t="shared" si="44"/>
        <v>0.50717310000000004</v>
      </c>
      <c r="V105" s="45">
        <f t="shared" si="44"/>
        <v>52.736501491666665</v>
      </c>
      <c r="W105" s="45">
        <f t="shared" si="44"/>
        <v>0.50717310000000004</v>
      </c>
      <c r="X105" s="45">
        <f t="shared" si="44"/>
        <v>52.736501491666665</v>
      </c>
      <c r="Y105" s="45">
        <f t="shared" si="44"/>
        <v>0</v>
      </c>
      <c r="Z105" s="45">
        <f t="shared" si="44"/>
        <v>59.167024469000005</v>
      </c>
      <c r="AA105" s="45">
        <f t="shared" si="44"/>
        <v>0</v>
      </c>
      <c r="AB105" s="45">
        <f t="shared" si="44"/>
        <v>0</v>
      </c>
      <c r="AC105" s="45">
        <f t="shared" si="44"/>
        <v>4.0198111416666666</v>
      </c>
      <c r="AD105" s="45">
        <f t="shared" si="44"/>
        <v>3.9819300000000002</v>
      </c>
      <c r="AE105" s="45">
        <f t="shared" si="44"/>
        <v>12.438408616666667</v>
      </c>
      <c r="AF105" s="45">
        <f t="shared" si="44"/>
        <v>7.9794915089999998</v>
      </c>
      <c r="AG105" s="45">
        <f t="shared" si="44"/>
        <v>9.5046026333333344</v>
      </c>
      <c r="AH105" s="45">
        <f t="shared" si="44"/>
        <v>20.431923859999998</v>
      </c>
      <c r="AI105" s="45">
        <f t="shared" si="44"/>
        <v>26.773679099999999</v>
      </c>
      <c r="AJ105" s="45">
        <f t="shared" si="44"/>
        <v>0</v>
      </c>
      <c r="AK105" s="45">
        <f t="shared" si="44"/>
        <v>0</v>
      </c>
      <c r="AL105" s="45">
        <f t="shared" si="44"/>
        <v>0</v>
      </c>
      <c r="AM105" s="45">
        <f t="shared" si="42"/>
        <v>52.736501491666672</v>
      </c>
      <c r="AN105" s="45">
        <f t="shared" si="43"/>
        <v>59.167024468999998</v>
      </c>
      <c r="AO105" s="68"/>
      <c r="AP105" s="54"/>
      <c r="AQ105" s="54"/>
      <c r="AR105" s="54"/>
      <c r="AS105" s="55"/>
      <c r="AT105" s="54"/>
      <c r="AU105" s="56"/>
      <c r="AV105" s="56"/>
      <c r="AW105" s="54"/>
      <c r="AX105" s="54"/>
      <c r="AY105" s="54"/>
      <c r="AZ105" s="54"/>
      <c r="BA105" s="54"/>
      <c r="BB105" s="54"/>
    </row>
    <row r="106" spans="1:54" s="71" customFormat="1" ht="45">
      <c r="A106" s="61" t="s">
        <v>79</v>
      </c>
      <c r="B106" s="58" t="str">
        <f>'[1]2'!B106</f>
        <v>Модернизация СОТИАССО на ПС 110кВ ЗИФ</v>
      </c>
      <c r="C106" s="58" t="str">
        <f>'[1]2'!C106</f>
        <v>P_РМ.2025.08</v>
      </c>
      <c r="D106" s="62" t="str">
        <f>'[1]2'!D106</f>
        <v>С</v>
      </c>
      <c r="E106" s="67">
        <f>'[1]2'!E106</f>
        <v>2025</v>
      </c>
      <c r="F106" s="67">
        <f>'[1]2'!F106</f>
        <v>2025</v>
      </c>
      <c r="G106" s="67">
        <f>'[1]2'!G106</f>
        <v>2025</v>
      </c>
      <c r="H106" s="60">
        <f>'[1]2'!H106/1.2</f>
        <v>0.50717310000000004</v>
      </c>
      <c r="I106" s="60">
        <f>'[1]2'!K106/1.2</f>
        <v>0</v>
      </c>
      <c r="J106" s="60">
        <v>0</v>
      </c>
      <c r="K106" s="60">
        <f>'[1]2'!T106/1.2</f>
        <v>4.0198111416666666</v>
      </c>
      <c r="L106" s="59">
        <v>0</v>
      </c>
      <c r="M106" s="60">
        <f t="shared" ref="M106:M119" si="45">K106-N106</f>
        <v>4.0198111416666666</v>
      </c>
      <c r="N106" s="59">
        <v>0</v>
      </c>
      <c r="O106" s="60">
        <f t="shared" ref="O106:O112" si="46">K106-L106-M106-N106</f>
        <v>0</v>
      </c>
      <c r="P106" s="60">
        <f t="shared" ref="P106:P119" si="47">AN106</f>
        <v>3.9819300000000002</v>
      </c>
      <c r="Q106" s="59">
        <v>0</v>
      </c>
      <c r="R106" s="60">
        <v>0.40914916000000001</v>
      </c>
      <c r="S106" s="59">
        <v>3.32642617</v>
      </c>
      <c r="T106" s="60">
        <v>0.24635467</v>
      </c>
      <c r="U106" s="60">
        <f t="shared" ref="U106:U111" si="48">H106</f>
        <v>0.50717310000000004</v>
      </c>
      <c r="V106" s="60">
        <f t="shared" ref="V106:V111" si="49">K106</f>
        <v>4.0198111416666666</v>
      </c>
      <c r="W106" s="60">
        <f t="shared" ref="W106:W111" si="50">H106</f>
        <v>0.50717310000000004</v>
      </c>
      <c r="X106" s="60">
        <f t="shared" ref="X106:X111" si="51">AM106</f>
        <v>4.0198111416666666</v>
      </c>
      <c r="Y106" s="60">
        <f t="shared" ref="Y106:Y111" si="52">I106</f>
        <v>0</v>
      </c>
      <c r="Z106" s="60">
        <f t="shared" ref="Z106:Z111" si="53">P106</f>
        <v>3.9819300000000002</v>
      </c>
      <c r="AA106" s="60">
        <v>0</v>
      </c>
      <c r="AB106" s="60">
        <v>0</v>
      </c>
      <c r="AC106" s="60">
        <f>'[1]2'!AL106/1.2</f>
        <v>4.0198111416666666</v>
      </c>
      <c r="AD106" s="60">
        <f>'[1]2'!AN106/1.2</f>
        <v>3.9819300000000002</v>
      </c>
      <c r="AE106" s="60">
        <f>'[1]2'!AS106/1.2</f>
        <v>0</v>
      </c>
      <c r="AF106" s="60">
        <f>'[1]2'!AX106/1.2</f>
        <v>0</v>
      </c>
      <c r="AG106" s="60">
        <f>'[1]2'!BF106/1.2</f>
        <v>0</v>
      </c>
      <c r="AH106" s="60">
        <f>'[1]2'!BK106/1.2</f>
        <v>0</v>
      </c>
      <c r="AI106" s="60">
        <f>'[1]2'!BM106/1.2</f>
        <v>0</v>
      </c>
      <c r="AJ106" s="60">
        <f>'[1]2'!BR106/1.2</f>
        <v>0</v>
      </c>
      <c r="AK106" s="60">
        <v>0</v>
      </c>
      <c r="AL106" s="60">
        <v>0</v>
      </c>
      <c r="AM106" s="60">
        <f t="shared" si="42"/>
        <v>4.0198111416666666</v>
      </c>
      <c r="AN106" s="60">
        <f t="shared" si="43"/>
        <v>3.9819300000000002</v>
      </c>
      <c r="AO106" s="68" t="str">
        <f>'[1]2'!CQ106</f>
        <v>изменение сметной стоимости перерасчет смет в РИМ , выполнение работ хоз. способом</v>
      </c>
      <c r="AP106" s="10"/>
      <c r="AQ106" s="10"/>
      <c r="AR106" s="10"/>
      <c r="AS106" s="47"/>
      <c r="AT106" s="10"/>
      <c r="AU106" s="51"/>
      <c r="AV106" s="51"/>
      <c r="AW106" s="10"/>
      <c r="AX106" s="10"/>
      <c r="AY106" s="10"/>
      <c r="AZ106" s="10"/>
      <c r="BA106" s="10"/>
      <c r="BB106" s="10"/>
    </row>
    <row r="107" spans="1:54" s="49" customFormat="1" ht="54.75" customHeight="1">
      <c r="A107" s="61" t="s">
        <v>79</v>
      </c>
      <c r="B107" s="58" t="str">
        <f>'[1]2'!B107</f>
        <v>Модернизация РП-43 РУ-10кВ в части установки комплекса дуговой защиты</v>
      </c>
      <c r="C107" s="58" t="str">
        <f>'[1]2'!C107</f>
        <v>Q_РМ.2026.07</v>
      </c>
      <c r="D107" s="62" t="str">
        <f>'[1]2'!D107</f>
        <v>С</v>
      </c>
      <c r="E107" s="67">
        <f>'[1]2'!E107</f>
        <v>2026</v>
      </c>
      <c r="F107" s="67">
        <f>'[1]2'!F107</f>
        <v>2026</v>
      </c>
      <c r="G107" s="67">
        <f>'[1]2'!G107</f>
        <v>2026</v>
      </c>
      <c r="H107" s="60">
        <f>'[1]2'!H107/1.2</f>
        <v>0</v>
      </c>
      <c r="I107" s="60">
        <f>'[1]2'!K107/1.2</f>
        <v>0</v>
      </c>
      <c r="J107" s="60">
        <v>0</v>
      </c>
      <c r="K107" s="60">
        <f>'[1]2'!T107/1.2</f>
        <v>3.3169089666666669</v>
      </c>
      <c r="L107" s="59">
        <v>0</v>
      </c>
      <c r="M107" s="60">
        <f t="shared" si="45"/>
        <v>3.3169089666666669</v>
      </c>
      <c r="N107" s="59">
        <v>0</v>
      </c>
      <c r="O107" s="60">
        <f t="shared" si="46"/>
        <v>0</v>
      </c>
      <c r="P107" s="60">
        <f t="shared" si="47"/>
        <v>2.317052919</v>
      </c>
      <c r="Q107" s="59">
        <v>0</v>
      </c>
      <c r="R107" s="60">
        <f>0.12376987+0.40528054</f>
        <v>0.52905040999999997</v>
      </c>
      <c r="S107" s="59">
        <v>0.82421363999999997</v>
      </c>
      <c r="T107" s="60">
        <v>0.96378887000000002</v>
      </c>
      <c r="U107" s="60">
        <f t="shared" si="48"/>
        <v>0</v>
      </c>
      <c r="V107" s="60">
        <f t="shared" si="49"/>
        <v>3.3169089666666669</v>
      </c>
      <c r="W107" s="60">
        <f t="shared" si="50"/>
        <v>0</v>
      </c>
      <c r="X107" s="60">
        <f t="shared" si="51"/>
        <v>3.3169089666666669</v>
      </c>
      <c r="Y107" s="60">
        <f t="shared" si="52"/>
        <v>0</v>
      </c>
      <c r="Z107" s="60">
        <f t="shared" si="53"/>
        <v>2.317052919</v>
      </c>
      <c r="AA107" s="60">
        <v>0</v>
      </c>
      <c r="AB107" s="60">
        <v>0</v>
      </c>
      <c r="AC107" s="60">
        <f>'[1]2'!AL107/1.2</f>
        <v>0</v>
      </c>
      <c r="AD107" s="60">
        <f>'[1]2'!AN107/1.2</f>
        <v>0</v>
      </c>
      <c r="AE107" s="60">
        <f>'[1]2'!AS107/1.2</f>
        <v>3.3169089666666669</v>
      </c>
      <c r="AF107" s="60">
        <f>'[1]2'!AX107/1.2</f>
        <v>2.317052919</v>
      </c>
      <c r="AG107" s="60">
        <f>'[1]2'!BF107/1.2</f>
        <v>0</v>
      </c>
      <c r="AH107" s="60">
        <f>'[1]2'!BK107/1.2</f>
        <v>0</v>
      </c>
      <c r="AI107" s="60">
        <f>'[1]2'!BM107/1.2</f>
        <v>0</v>
      </c>
      <c r="AJ107" s="60">
        <f>'[1]2'!BR107/1.2</f>
        <v>0</v>
      </c>
      <c r="AK107" s="60">
        <v>0</v>
      </c>
      <c r="AL107" s="60">
        <v>0</v>
      </c>
      <c r="AM107" s="60">
        <f t="shared" si="42"/>
        <v>3.3169089666666669</v>
      </c>
      <c r="AN107" s="60">
        <f t="shared" si="43"/>
        <v>2.317052919</v>
      </c>
      <c r="AO107" s="68" t="str">
        <f>'[1]2'!CQ107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07" s="10"/>
      <c r="AQ107" s="10"/>
      <c r="AR107" s="10"/>
      <c r="AS107" s="47"/>
      <c r="AT107" s="10"/>
      <c r="AU107" s="51"/>
      <c r="AV107" s="51"/>
      <c r="AW107" s="10"/>
      <c r="AX107" s="10"/>
      <c r="AY107" s="10"/>
      <c r="AZ107" s="10"/>
      <c r="BA107" s="10"/>
      <c r="BB107" s="10"/>
    </row>
    <row r="108" spans="1:54" s="49" customFormat="1" ht="64.5" customHeight="1">
      <c r="A108" s="61" t="s">
        <v>79</v>
      </c>
      <c r="B108" s="58" t="str">
        <f>'[1]2'!B108</f>
        <v>Модернизация РП-18 РУ-10кВ в части установки комплекса дуговой защиты</v>
      </c>
      <c r="C108" s="58" t="str">
        <f>'[1]2'!C108</f>
        <v>Q_РМ.2026.08</v>
      </c>
      <c r="D108" s="62" t="str">
        <f>'[1]2'!D108</f>
        <v>С</v>
      </c>
      <c r="E108" s="67">
        <f>'[1]2'!E108</f>
        <v>2026</v>
      </c>
      <c r="F108" s="67">
        <f>'[1]2'!F108</f>
        <v>2026</v>
      </c>
      <c r="G108" s="67">
        <f>'[1]2'!G108</f>
        <v>2026</v>
      </c>
      <c r="H108" s="60">
        <f>'[1]2'!H108/1.2</f>
        <v>0</v>
      </c>
      <c r="I108" s="60">
        <f>'[1]2'!K108/1.2</f>
        <v>0</v>
      </c>
      <c r="J108" s="60">
        <v>0</v>
      </c>
      <c r="K108" s="60">
        <f>'[1]2'!T108/1.2</f>
        <v>4.1046748416666672</v>
      </c>
      <c r="L108" s="59">
        <v>0</v>
      </c>
      <c r="M108" s="60">
        <f t="shared" si="45"/>
        <v>4.1046748416666672</v>
      </c>
      <c r="N108" s="59">
        <v>0</v>
      </c>
      <c r="O108" s="60">
        <f t="shared" si="46"/>
        <v>0</v>
      </c>
      <c r="P108" s="60">
        <f t="shared" si="47"/>
        <v>2.5685478399999999</v>
      </c>
      <c r="Q108" s="59">
        <v>0</v>
      </c>
      <c r="R108" s="60">
        <f>0.13453532+0.44703229</f>
        <v>0.58156761000000001</v>
      </c>
      <c r="S108" s="59">
        <v>0.92146773000000004</v>
      </c>
      <c r="T108" s="60">
        <v>1.0655125000000001</v>
      </c>
      <c r="U108" s="60">
        <f t="shared" si="48"/>
        <v>0</v>
      </c>
      <c r="V108" s="60">
        <f t="shared" si="49"/>
        <v>4.1046748416666672</v>
      </c>
      <c r="W108" s="60">
        <f t="shared" si="50"/>
        <v>0</v>
      </c>
      <c r="X108" s="60">
        <f t="shared" si="51"/>
        <v>4.1046748416666672</v>
      </c>
      <c r="Y108" s="60">
        <f t="shared" si="52"/>
        <v>0</v>
      </c>
      <c r="Z108" s="60">
        <f t="shared" si="53"/>
        <v>2.5685478399999999</v>
      </c>
      <c r="AA108" s="60">
        <v>0</v>
      </c>
      <c r="AB108" s="60">
        <v>0</v>
      </c>
      <c r="AC108" s="60">
        <f>'[1]2'!AL108/1.2</f>
        <v>0</v>
      </c>
      <c r="AD108" s="60">
        <f>'[1]2'!AN108/1.2</f>
        <v>0</v>
      </c>
      <c r="AE108" s="60">
        <f>'[1]2'!AS108/1.2</f>
        <v>4.1046748416666672</v>
      </c>
      <c r="AF108" s="60">
        <f>'[1]2'!AX108/1.2</f>
        <v>2.5685478399999999</v>
      </c>
      <c r="AG108" s="60">
        <f>'[1]2'!BF108/1.2</f>
        <v>0</v>
      </c>
      <c r="AH108" s="60">
        <f>'[1]2'!BK108/1.2</f>
        <v>0</v>
      </c>
      <c r="AI108" s="60">
        <f>'[1]2'!BM108/1.2</f>
        <v>0</v>
      </c>
      <c r="AJ108" s="60">
        <f>'[1]2'!BR108/1.2</f>
        <v>0</v>
      </c>
      <c r="AK108" s="60">
        <v>0</v>
      </c>
      <c r="AL108" s="60">
        <v>0</v>
      </c>
      <c r="AM108" s="60">
        <f t="shared" si="42"/>
        <v>4.1046748416666672</v>
      </c>
      <c r="AN108" s="60">
        <f t="shared" si="43"/>
        <v>2.5685478399999999</v>
      </c>
      <c r="AO108" s="68" t="str">
        <f>'[1]2'!CQ108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08" s="10"/>
      <c r="AQ108" s="10"/>
      <c r="AR108" s="10"/>
      <c r="AS108" s="47"/>
      <c r="AT108" s="10"/>
      <c r="AU108" s="51"/>
      <c r="AV108" s="51"/>
      <c r="AW108" s="10"/>
      <c r="AX108" s="10"/>
      <c r="AY108" s="10"/>
      <c r="AZ108" s="10"/>
      <c r="BA108" s="10"/>
      <c r="BB108" s="10"/>
    </row>
    <row r="109" spans="1:54" s="49" customFormat="1" ht="60" customHeight="1">
      <c r="A109" s="61" t="s">
        <v>79</v>
      </c>
      <c r="B109" s="58" t="str">
        <f>'[1]2'!B109</f>
        <v>Модернизация оборудования ПС 110кВ ЗИФ ЗРУ 6кВ в части установки комплекса дуговой защиты</v>
      </c>
      <c r="C109" s="58" t="str">
        <f>'[1]2'!C109</f>
        <v>Q_РМ.2026.09</v>
      </c>
      <c r="D109" s="62" t="str">
        <f>'[1]2'!D109</f>
        <v>С</v>
      </c>
      <c r="E109" s="67">
        <f>'[1]2'!E109</f>
        <v>2026</v>
      </c>
      <c r="F109" s="67">
        <f>'[1]2'!F109</f>
        <v>2026</v>
      </c>
      <c r="G109" s="67">
        <f>'[1]2'!G109</f>
        <v>2026</v>
      </c>
      <c r="H109" s="60">
        <f>'[1]2'!H109/1.2</f>
        <v>0</v>
      </c>
      <c r="I109" s="60">
        <f>'[1]2'!K109/1.2</f>
        <v>0</v>
      </c>
      <c r="J109" s="60">
        <v>0</v>
      </c>
      <c r="K109" s="60">
        <f>'[1]2'!T109/1.2</f>
        <v>5.0168248083333333</v>
      </c>
      <c r="L109" s="59">
        <v>0</v>
      </c>
      <c r="M109" s="60">
        <f t="shared" si="45"/>
        <v>5.0168248083333333</v>
      </c>
      <c r="N109" s="59">
        <v>0</v>
      </c>
      <c r="O109" s="60">
        <f t="shared" si="46"/>
        <v>0</v>
      </c>
      <c r="P109" s="60">
        <f t="shared" si="47"/>
        <v>3.0938907499999999</v>
      </c>
      <c r="Q109" s="59">
        <v>0</v>
      </c>
      <c r="R109" s="60">
        <f>0.16413682+0.54481829</f>
        <v>0.70895511</v>
      </c>
      <c r="S109" s="59">
        <v>1.11597591</v>
      </c>
      <c r="T109" s="60">
        <v>1.26895973</v>
      </c>
      <c r="U109" s="60">
        <f t="shared" si="48"/>
        <v>0</v>
      </c>
      <c r="V109" s="60">
        <f t="shared" si="49"/>
        <v>5.0168248083333333</v>
      </c>
      <c r="W109" s="60">
        <f t="shared" si="50"/>
        <v>0</v>
      </c>
      <c r="X109" s="60">
        <f t="shared" si="51"/>
        <v>5.0168248083333333</v>
      </c>
      <c r="Y109" s="60">
        <f t="shared" si="52"/>
        <v>0</v>
      </c>
      <c r="Z109" s="60">
        <f t="shared" si="53"/>
        <v>3.0938907499999999</v>
      </c>
      <c r="AA109" s="60">
        <v>0</v>
      </c>
      <c r="AB109" s="60">
        <v>0</v>
      </c>
      <c r="AC109" s="60">
        <f>'[1]2'!AL109/1.2</f>
        <v>0</v>
      </c>
      <c r="AD109" s="60">
        <f>'[1]2'!AN109/1.2</f>
        <v>0</v>
      </c>
      <c r="AE109" s="60">
        <f>'[1]2'!AS109/1.2</f>
        <v>5.0168248083333333</v>
      </c>
      <c r="AF109" s="60">
        <f>'[1]2'!AX109/1.2</f>
        <v>3.0938907499999999</v>
      </c>
      <c r="AG109" s="60">
        <f>'[1]2'!BF109/1.2</f>
        <v>0</v>
      </c>
      <c r="AH109" s="60">
        <f>'[1]2'!BK109/1.2</f>
        <v>0</v>
      </c>
      <c r="AI109" s="60">
        <f>'[1]2'!BM109/1.2</f>
        <v>0</v>
      </c>
      <c r="AJ109" s="60">
        <f>'[1]2'!BR109/1.2</f>
        <v>0</v>
      </c>
      <c r="AK109" s="60">
        <v>0</v>
      </c>
      <c r="AL109" s="60">
        <v>0</v>
      </c>
      <c r="AM109" s="60">
        <f t="shared" si="42"/>
        <v>5.0168248083333333</v>
      </c>
      <c r="AN109" s="60">
        <f t="shared" si="43"/>
        <v>3.0938907499999999</v>
      </c>
      <c r="AO109" s="68" t="str">
        <f>'[1]2'!CQ109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09" s="10"/>
      <c r="AQ109" s="10"/>
      <c r="AR109" s="10"/>
      <c r="AS109" s="47"/>
      <c r="AT109" s="10"/>
      <c r="AU109" s="51"/>
      <c r="AV109" s="51"/>
      <c r="AW109" s="10"/>
      <c r="AX109" s="10"/>
      <c r="AY109" s="10"/>
      <c r="AZ109" s="10"/>
      <c r="BA109" s="10"/>
      <c r="BB109" s="10"/>
    </row>
    <row r="110" spans="1:54" s="49" customFormat="1" ht="61.5" customHeight="1">
      <c r="A110" s="61" t="s">
        <v>79</v>
      </c>
      <c r="B110" s="58" t="str">
        <f>'[1]2'!B110</f>
        <v>Модернизация РП-48 РУ-10кВ в части установки комплекса дуговой защиты</v>
      </c>
      <c r="C110" s="58" t="str">
        <f>'[1]2'!C110</f>
        <v>R_РМ.2027.03</v>
      </c>
      <c r="D110" s="62" t="str">
        <f>'[1]2'!D110</f>
        <v>С</v>
      </c>
      <c r="E110" s="67">
        <f>'[1]2'!E110</f>
        <v>2027</v>
      </c>
      <c r="F110" s="67">
        <f>'[1]2'!F110</f>
        <v>2027</v>
      </c>
      <c r="G110" s="67">
        <f>'[1]2'!G110</f>
        <v>2027</v>
      </c>
      <c r="H110" s="60">
        <f>'[1]2'!H110/1.2</f>
        <v>0</v>
      </c>
      <c r="I110" s="60">
        <f>'[1]2'!K110/1.2</f>
        <v>0</v>
      </c>
      <c r="J110" s="60">
        <v>0</v>
      </c>
      <c r="K110" s="60">
        <f>'[1]2'!T110/1.2</f>
        <v>5.1843287083333331</v>
      </c>
      <c r="L110" s="59">
        <v>0</v>
      </c>
      <c r="M110" s="60">
        <f t="shared" si="45"/>
        <v>5.1843287083333331</v>
      </c>
      <c r="N110" s="59">
        <v>0</v>
      </c>
      <c r="O110" s="60">
        <f t="shared" si="46"/>
        <v>0</v>
      </c>
      <c r="P110" s="60">
        <f t="shared" si="47"/>
        <v>5.184329</v>
      </c>
      <c r="Q110" s="59">
        <v>0</v>
      </c>
      <c r="R110" s="60">
        <f t="shared" ref="R110:R116" si="54">P110-S110</f>
        <v>5.184329</v>
      </c>
      <c r="S110" s="59">
        <v>0</v>
      </c>
      <c r="T110" s="60">
        <f t="shared" ref="T110:T116" si="55">P110-Q110-R110-S110</f>
        <v>0</v>
      </c>
      <c r="U110" s="60">
        <f t="shared" si="48"/>
        <v>0</v>
      </c>
      <c r="V110" s="60">
        <f t="shared" si="49"/>
        <v>5.1843287083333331</v>
      </c>
      <c r="W110" s="60">
        <f t="shared" si="50"/>
        <v>0</v>
      </c>
      <c r="X110" s="60">
        <f t="shared" si="51"/>
        <v>5.1843287083333331</v>
      </c>
      <c r="Y110" s="60">
        <f t="shared" si="52"/>
        <v>0</v>
      </c>
      <c r="Z110" s="60">
        <f t="shared" si="53"/>
        <v>5.184329</v>
      </c>
      <c r="AA110" s="60">
        <v>0</v>
      </c>
      <c r="AB110" s="60">
        <v>0</v>
      </c>
      <c r="AC110" s="60">
        <f>'[1]2'!AL111/1.2</f>
        <v>0</v>
      </c>
      <c r="AD110" s="60">
        <f>'[1]2'!AN111/1.2</f>
        <v>0</v>
      </c>
      <c r="AE110" s="60">
        <f>'[1]2'!AS111/1.2</f>
        <v>0</v>
      </c>
      <c r="AF110" s="60">
        <f>'[1]2'!AX111/1.2</f>
        <v>0</v>
      </c>
      <c r="AG110" s="60">
        <f>'[1]2'!BF110/1.2</f>
        <v>5.1843287083333331</v>
      </c>
      <c r="AH110" s="60">
        <f>'[1]2'!BK110/1.2</f>
        <v>5.184329</v>
      </c>
      <c r="AI110" s="60">
        <f>'[1]2'!BM110/1.2</f>
        <v>0</v>
      </c>
      <c r="AJ110" s="60">
        <f>'[1]2'!BR110/1.2</f>
        <v>0</v>
      </c>
      <c r="AK110" s="60">
        <v>0</v>
      </c>
      <c r="AL110" s="60">
        <v>0</v>
      </c>
      <c r="AM110" s="60">
        <f t="shared" si="42"/>
        <v>5.1843287083333331</v>
      </c>
      <c r="AN110" s="60">
        <f t="shared" si="43"/>
        <v>5.184329</v>
      </c>
      <c r="AO110" s="68" t="str">
        <f>'[1]2'!CQ110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10" s="10"/>
      <c r="AQ110" s="10"/>
      <c r="AR110" s="10"/>
      <c r="AS110" s="47"/>
      <c r="AT110" s="10"/>
      <c r="AU110" s="51"/>
      <c r="AV110" s="51"/>
      <c r="AW110" s="10"/>
      <c r="AX110" s="10"/>
      <c r="AY110" s="10"/>
      <c r="AZ110" s="10"/>
      <c r="BA110" s="10"/>
      <c r="BB110" s="10"/>
    </row>
    <row r="111" spans="1:54" s="49" customFormat="1" ht="63.75" customHeight="1">
      <c r="A111" s="61" t="s">
        <v>79</v>
      </c>
      <c r="B111" s="58" t="str">
        <f>'[1]2'!B111</f>
        <v>Модернизация РП-36 РУ-10кВ в части установки комплекса дуговой защиты</v>
      </c>
      <c r="C111" s="58" t="str">
        <f>'[1]2'!C111</f>
        <v>R_РМ.2027.04</v>
      </c>
      <c r="D111" s="62" t="str">
        <f>'[1]2'!D111</f>
        <v>С</v>
      </c>
      <c r="E111" s="67">
        <f>'[1]2'!E111</f>
        <v>2027</v>
      </c>
      <c r="F111" s="67">
        <f>'[1]2'!F111</f>
        <v>2027</v>
      </c>
      <c r="G111" s="67">
        <f>'[1]2'!G111</f>
        <v>2027</v>
      </c>
      <c r="H111" s="60">
        <f>'[1]2'!H111/1.2</f>
        <v>0</v>
      </c>
      <c r="I111" s="60">
        <f>'[1]2'!K111/1.2</f>
        <v>0</v>
      </c>
      <c r="J111" s="60">
        <v>0</v>
      </c>
      <c r="K111" s="60">
        <f>'[1]2'!T111/1.2</f>
        <v>4.3202739250000004</v>
      </c>
      <c r="L111" s="59">
        <v>0</v>
      </c>
      <c r="M111" s="60">
        <f t="shared" si="45"/>
        <v>4.3202739250000004</v>
      </c>
      <c r="N111" s="59">
        <v>0</v>
      </c>
      <c r="O111" s="60">
        <f t="shared" si="46"/>
        <v>0</v>
      </c>
      <c r="P111" s="60">
        <f t="shared" si="47"/>
        <v>4.3202740000000004</v>
      </c>
      <c r="Q111" s="59">
        <v>0</v>
      </c>
      <c r="R111" s="60">
        <f t="shared" si="54"/>
        <v>4.3202740000000004</v>
      </c>
      <c r="S111" s="59">
        <v>0</v>
      </c>
      <c r="T111" s="60">
        <f t="shared" si="55"/>
        <v>0</v>
      </c>
      <c r="U111" s="60">
        <f t="shared" si="48"/>
        <v>0</v>
      </c>
      <c r="V111" s="60">
        <f t="shared" si="49"/>
        <v>4.3202739250000004</v>
      </c>
      <c r="W111" s="60">
        <f t="shared" si="50"/>
        <v>0</v>
      </c>
      <c r="X111" s="60">
        <f t="shared" si="51"/>
        <v>4.3202739250000004</v>
      </c>
      <c r="Y111" s="60">
        <f t="shared" si="52"/>
        <v>0</v>
      </c>
      <c r="Z111" s="60">
        <f t="shared" si="53"/>
        <v>4.3202740000000004</v>
      </c>
      <c r="AA111" s="60">
        <v>0</v>
      </c>
      <c r="AB111" s="60">
        <v>0</v>
      </c>
      <c r="AC111" s="60">
        <f>'[1]2'!AL112/1.2</f>
        <v>0</v>
      </c>
      <c r="AD111" s="60">
        <f>'[1]2'!AN112/1.2</f>
        <v>0</v>
      </c>
      <c r="AE111" s="60">
        <f>'[1]2'!AS112/1.2</f>
        <v>0</v>
      </c>
      <c r="AF111" s="60">
        <f>'[1]2'!AX112/1.2</f>
        <v>0</v>
      </c>
      <c r="AG111" s="60">
        <f>'[1]2'!BF111/1.2</f>
        <v>4.3202739250000004</v>
      </c>
      <c r="AH111" s="60">
        <f>'[1]2'!BK111/1.2</f>
        <v>4.3202740000000004</v>
      </c>
      <c r="AI111" s="60">
        <f>'[1]2'!BM111/1.2</f>
        <v>0</v>
      </c>
      <c r="AJ111" s="60">
        <f>'[1]2'!BR111/1.2</f>
        <v>0</v>
      </c>
      <c r="AK111" s="60">
        <v>0</v>
      </c>
      <c r="AL111" s="60">
        <v>0</v>
      </c>
      <c r="AM111" s="60">
        <f t="shared" si="42"/>
        <v>4.3202739250000004</v>
      </c>
      <c r="AN111" s="60">
        <f t="shared" si="43"/>
        <v>4.3202740000000004</v>
      </c>
      <c r="AO111" s="68" t="str">
        <f>'[1]2'!CQ111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11" s="10"/>
      <c r="AQ111" s="10"/>
      <c r="AR111" s="10"/>
      <c r="AS111" s="47"/>
      <c r="AT111" s="10"/>
      <c r="AU111" s="51"/>
      <c r="AV111" s="51"/>
      <c r="AW111" s="10"/>
      <c r="AX111" s="10"/>
      <c r="AY111" s="10"/>
      <c r="AZ111" s="10"/>
      <c r="BA111" s="10"/>
      <c r="BB111" s="10"/>
    </row>
    <row r="112" spans="1:54" s="49" customFormat="1" ht="47.25">
      <c r="A112" s="61" t="s">
        <v>79</v>
      </c>
      <c r="B112" s="58" t="str">
        <f>'[1]2'!B112</f>
        <v>Реконструкция и развитие инфоормационных систем и линий  связи АСУ ТП</v>
      </c>
      <c r="C112" s="58" t="str">
        <f>'[1]2'!C112</f>
        <v>R_РМ.2027.06</v>
      </c>
      <c r="D112" s="62" t="str">
        <f>'[1]2'!D112</f>
        <v>С</v>
      </c>
      <c r="E112" s="67">
        <f>'[1]2'!E112</f>
        <v>2027</v>
      </c>
      <c r="F112" s="67">
        <f>'[1]2'!F112</f>
        <v>2027</v>
      </c>
      <c r="G112" s="67">
        <f>'[1]2'!G112</f>
        <v>2027</v>
      </c>
      <c r="H112" s="60">
        <f>'[1]2'!H112/1.2</f>
        <v>0</v>
      </c>
      <c r="I112" s="60">
        <f>'[1]2'!K112/1.2</f>
        <v>0</v>
      </c>
      <c r="J112" s="60">
        <v>0</v>
      </c>
      <c r="K112" s="60">
        <f>'[1]2'!T112/1.2</f>
        <v>0</v>
      </c>
      <c r="L112" s="59">
        <v>0</v>
      </c>
      <c r="M112" s="60">
        <f t="shared" si="45"/>
        <v>0</v>
      </c>
      <c r="N112" s="59">
        <v>0</v>
      </c>
      <c r="O112" s="60">
        <f t="shared" si="46"/>
        <v>0</v>
      </c>
      <c r="P112" s="60">
        <f t="shared" si="47"/>
        <v>10.92732086</v>
      </c>
      <c r="Q112" s="59">
        <v>0</v>
      </c>
      <c r="R112" s="60">
        <f t="shared" si="54"/>
        <v>10.92732086</v>
      </c>
      <c r="S112" s="59">
        <v>0</v>
      </c>
      <c r="T112" s="60">
        <f t="shared" si="55"/>
        <v>0</v>
      </c>
      <c r="U112" s="60">
        <f>H112</f>
        <v>0</v>
      </c>
      <c r="V112" s="60">
        <f>K112</f>
        <v>0</v>
      </c>
      <c r="W112" s="60">
        <f>H112</f>
        <v>0</v>
      </c>
      <c r="X112" s="60">
        <f>AM112</f>
        <v>0</v>
      </c>
      <c r="Y112" s="60">
        <f>I112</f>
        <v>0</v>
      </c>
      <c r="Z112" s="60">
        <f>P112</f>
        <v>10.92732086</v>
      </c>
      <c r="AA112" s="60">
        <v>0</v>
      </c>
      <c r="AB112" s="60">
        <v>0</v>
      </c>
      <c r="AC112" s="60">
        <f>'[1]2'!AL113/1.2</f>
        <v>0</v>
      </c>
      <c r="AD112" s="60">
        <f>'[1]2'!AN113/1.2</f>
        <v>0</v>
      </c>
      <c r="AE112" s="60">
        <f>'[1]2'!AS113/1.2</f>
        <v>0</v>
      </c>
      <c r="AF112" s="60">
        <f>'[1]2'!AX113/1.2</f>
        <v>0</v>
      </c>
      <c r="AG112" s="60">
        <f>'[1]2'!BF112/1.2</f>
        <v>0</v>
      </c>
      <c r="AH112" s="60">
        <f>'[1]2'!BK112/1.2</f>
        <v>10.92732086</v>
      </c>
      <c r="AI112" s="60">
        <f>'[1]2'!BM112/1.2</f>
        <v>0</v>
      </c>
      <c r="AJ112" s="60">
        <f>'[1]2'!BR112/1.2</f>
        <v>0</v>
      </c>
      <c r="AK112" s="60">
        <v>0</v>
      </c>
      <c r="AL112" s="60">
        <v>0</v>
      </c>
      <c r="AM112" s="60">
        <f t="shared" si="42"/>
        <v>0</v>
      </c>
      <c r="AN112" s="60">
        <f t="shared" si="43"/>
        <v>10.92732086</v>
      </c>
      <c r="AO112" s="68">
        <f>'[1]2'!CQ112</f>
        <v>0</v>
      </c>
      <c r="AP112" s="10"/>
      <c r="AQ112" s="10"/>
      <c r="AR112" s="10"/>
      <c r="AS112" s="47"/>
      <c r="AT112" s="10"/>
      <c r="AU112" s="51"/>
      <c r="AV112" s="51"/>
      <c r="AW112" s="10"/>
      <c r="AX112" s="10"/>
      <c r="AY112" s="10"/>
      <c r="AZ112" s="10"/>
      <c r="BA112" s="10"/>
      <c r="BB112" s="10"/>
    </row>
    <row r="113" spans="1:54" s="49" customFormat="1" ht="75" customHeight="1">
      <c r="A113" s="61" t="s">
        <v>79</v>
      </c>
      <c r="B113" s="58" t="str">
        <f>'[1]2'!B113</f>
        <v>Модернизация РП-11 РУ-10кВ в части установки комплекса дуговой защиты</v>
      </c>
      <c r="C113" s="58" t="str">
        <f>'[1]2'!C113</f>
        <v>S_РМ.2028.02</v>
      </c>
      <c r="D113" s="62" t="str">
        <f>'[1]2'!D113</f>
        <v>С</v>
      </c>
      <c r="E113" s="67">
        <f>'[1]2'!E113</f>
        <v>2028</v>
      </c>
      <c r="F113" s="67">
        <f>'[1]2'!F113</f>
        <v>2028</v>
      </c>
      <c r="G113" s="67">
        <f>'[1]2'!G113</f>
        <v>2028</v>
      </c>
      <c r="H113" s="60">
        <f>'[1]2'!H113/1.2</f>
        <v>0</v>
      </c>
      <c r="I113" s="60">
        <f>'[1]2'!K113/1.2</f>
        <v>0</v>
      </c>
      <c r="J113" s="60">
        <v>0</v>
      </c>
      <c r="K113" s="60">
        <f>'[1]2'!T113/1.2</f>
        <v>5.3547358200000001</v>
      </c>
      <c r="L113" s="59">
        <v>0</v>
      </c>
      <c r="M113" s="60">
        <f>K113-N113</f>
        <v>5.3547358200000001</v>
      </c>
      <c r="N113" s="59">
        <v>0</v>
      </c>
      <c r="O113" s="60">
        <f>K113-L113-M113-N113</f>
        <v>0</v>
      </c>
      <c r="P113" s="60">
        <f>AN113</f>
        <v>5.3547358200000001</v>
      </c>
      <c r="Q113" s="59">
        <v>0</v>
      </c>
      <c r="R113" s="60">
        <f t="shared" si="54"/>
        <v>5.3547358200000001</v>
      </c>
      <c r="S113" s="59">
        <v>0</v>
      </c>
      <c r="T113" s="60">
        <f t="shared" si="55"/>
        <v>0</v>
      </c>
      <c r="U113" s="60">
        <f>H113</f>
        <v>0</v>
      </c>
      <c r="V113" s="60">
        <f>K113</f>
        <v>5.3547358200000001</v>
      </c>
      <c r="W113" s="60">
        <f>H113</f>
        <v>0</v>
      </c>
      <c r="X113" s="60">
        <f>AM113</f>
        <v>5.3547358200000001</v>
      </c>
      <c r="Y113" s="60">
        <f>I113</f>
        <v>0</v>
      </c>
      <c r="Z113" s="60">
        <f>P113</f>
        <v>5.3547358200000001</v>
      </c>
      <c r="AA113" s="60">
        <v>0</v>
      </c>
      <c r="AB113" s="60">
        <v>0</v>
      </c>
      <c r="AC113" s="60">
        <f>'[1]2'!AL114/1.2</f>
        <v>0</v>
      </c>
      <c r="AD113" s="60">
        <f>'[1]2'!AN114/1.2</f>
        <v>0</v>
      </c>
      <c r="AE113" s="60">
        <f>'[1]2'!AS114/1.2</f>
        <v>0</v>
      </c>
      <c r="AF113" s="60">
        <f>'[1]2'!AX114/1.2</f>
        <v>0</v>
      </c>
      <c r="AG113" s="60">
        <f>'[1]2'!BF113/1.2</f>
        <v>0</v>
      </c>
      <c r="AH113" s="60">
        <f>'[1]2'!BK113/1.2</f>
        <v>0</v>
      </c>
      <c r="AI113" s="60">
        <f>'[1]2'!BM113/1.2</f>
        <v>5.3547358200000001</v>
      </c>
      <c r="AJ113" s="60">
        <f>'[1]2'!BR113/1.2</f>
        <v>0</v>
      </c>
      <c r="AK113" s="60">
        <v>0</v>
      </c>
      <c r="AL113" s="60">
        <v>0</v>
      </c>
      <c r="AM113" s="60">
        <f>AC113+AE113+AG113+AI113+AK113</f>
        <v>5.3547358200000001</v>
      </c>
      <c r="AN113" s="60">
        <f>AD113+AF113+AH113+AI113+AK113</f>
        <v>5.3547358200000001</v>
      </c>
      <c r="AO113" s="68" t="str">
        <f>'[1]2'!CQ113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13" s="10"/>
      <c r="AQ113" s="10"/>
      <c r="AR113" s="10"/>
      <c r="AS113" s="47"/>
      <c r="AT113" s="10"/>
      <c r="AU113" s="51"/>
      <c r="AV113" s="51"/>
      <c r="AW113" s="10"/>
      <c r="AX113" s="10"/>
      <c r="AY113" s="10"/>
      <c r="AZ113" s="10"/>
      <c r="BA113" s="10"/>
      <c r="BB113" s="10"/>
    </row>
    <row r="114" spans="1:54" s="49" customFormat="1" ht="65.25" customHeight="1">
      <c r="A114" s="61" t="s">
        <v>79</v>
      </c>
      <c r="B114" s="58" t="str">
        <f>'[1]2'!B114</f>
        <v>Модернизация РП-12 РУ-10кВ в части установки комплекса дуговой защиты</v>
      </c>
      <c r="C114" s="58" t="str">
        <f>'[1]2'!C114</f>
        <v>S_РМ.2028.03</v>
      </c>
      <c r="D114" s="62" t="str">
        <f>'[1]2'!D114</f>
        <v>С</v>
      </c>
      <c r="E114" s="67">
        <f>'[1]2'!E114</f>
        <v>2028</v>
      </c>
      <c r="F114" s="67">
        <f>'[1]2'!F114</f>
        <v>2028</v>
      </c>
      <c r="G114" s="67">
        <f>'[1]2'!G114</f>
        <v>2028</v>
      </c>
      <c r="H114" s="60">
        <f>'[1]2'!H114/1.2</f>
        <v>0</v>
      </c>
      <c r="I114" s="60">
        <f>'[1]2'!K114/1.2</f>
        <v>0</v>
      </c>
      <c r="J114" s="60">
        <v>0</v>
      </c>
      <c r="K114" s="60">
        <f>'[1]2'!T114/1.2</f>
        <v>6.3746855</v>
      </c>
      <c r="L114" s="59">
        <v>0</v>
      </c>
      <c r="M114" s="60">
        <f>K114-N114</f>
        <v>6.3746855</v>
      </c>
      <c r="N114" s="59">
        <v>0</v>
      </c>
      <c r="O114" s="60">
        <f>K114-L114-M114-N114</f>
        <v>0</v>
      </c>
      <c r="P114" s="60">
        <f>AN114</f>
        <v>6.3746855</v>
      </c>
      <c r="Q114" s="59">
        <v>0</v>
      </c>
      <c r="R114" s="60">
        <f t="shared" si="54"/>
        <v>6.3746855</v>
      </c>
      <c r="S114" s="59">
        <v>0</v>
      </c>
      <c r="T114" s="60">
        <f t="shared" si="55"/>
        <v>0</v>
      </c>
      <c r="U114" s="60">
        <f>H114</f>
        <v>0</v>
      </c>
      <c r="V114" s="60">
        <f>K114</f>
        <v>6.3746855</v>
      </c>
      <c r="W114" s="60">
        <f>H114</f>
        <v>0</v>
      </c>
      <c r="X114" s="60">
        <f>AM114</f>
        <v>6.3746855</v>
      </c>
      <c r="Y114" s="60">
        <f>I114</f>
        <v>0</v>
      </c>
      <c r="Z114" s="60">
        <f>P114</f>
        <v>6.3746855</v>
      </c>
      <c r="AA114" s="60">
        <v>0</v>
      </c>
      <c r="AB114" s="60">
        <v>0</v>
      </c>
      <c r="AC114" s="60">
        <f>'[1]2'!AL115/1.2</f>
        <v>0</v>
      </c>
      <c r="AD114" s="60">
        <f>'[1]2'!AN115/1.2</f>
        <v>0</v>
      </c>
      <c r="AE114" s="60">
        <f>'[1]2'!AS115/1.2</f>
        <v>0</v>
      </c>
      <c r="AF114" s="60">
        <f>'[1]2'!AX115/1.2</f>
        <v>0</v>
      </c>
      <c r="AG114" s="60">
        <f>'[1]2'!BF114/1.2</f>
        <v>0</v>
      </c>
      <c r="AH114" s="60">
        <f>'[1]2'!BK114/1.2</f>
        <v>0</v>
      </c>
      <c r="AI114" s="60">
        <f>'[1]2'!BM114/1.2</f>
        <v>6.3746855</v>
      </c>
      <c r="AJ114" s="60">
        <f>'[1]2'!BR114/1.2</f>
        <v>0</v>
      </c>
      <c r="AK114" s="60">
        <v>0</v>
      </c>
      <c r="AL114" s="60">
        <v>0</v>
      </c>
      <c r="AM114" s="60">
        <f>AC114+AE114+AG114+AI114+AK114</f>
        <v>6.3746855</v>
      </c>
      <c r="AN114" s="60">
        <f>AD114+AF114+AH114+AI114+AK114</f>
        <v>6.3746855</v>
      </c>
      <c r="AO114" s="68" t="str">
        <f>'[1]2'!CQ114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14" s="10"/>
      <c r="AQ114" s="10"/>
      <c r="AR114" s="10"/>
      <c r="AS114" s="47"/>
      <c r="AT114" s="10"/>
      <c r="AU114" s="51"/>
      <c r="AV114" s="51"/>
      <c r="AW114" s="10"/>
      <c r="AX114" s="10"/>
      <c r="AY114" s="10"/>
      <c r="AZ114" s="10"/>
      <c r="BA114" s="10"/>
      <c r="BB114" s="10"/>
    </row>
    <row r="115" spans="1:54" s="49" customFormat="1" ht="65.25" customHeight="1">
      <c r="A115" s="61" t="s">
        <v>79</v>
      </c>
      <c r="B115" s="58" t="str">
        <f>'[1]2'!B115</f>
        <v>Модернизация РП-17 РУ-10кВ в части установки комплекса дуговой защиты</v>
      </c>
      <c r="C115" s="58" t="str">
        <f>'[1]2'!C115</f>
        <v>S_РМ.2028.04</v>
      </c>
      <c r="D115" s="62" t="str">
        <f>'[1]2'!D115</f>
        <v>С</v>
      </c>
      <c r="E115" s="67">
        <f>'[1]2'!E115</f>
        <v>2028</v>
      </c>
      <c r="F115" s="67">
        <f>'[1]2'!F115</f>
        <v>2028</v>
      </c>
      <c r="G115" s="67">
        <f>'[1]2'!G115</f>
        <v>2028</v>
      </c>
      <c r="H115" s="60">
        <f>'[1]2'!H115/1.2</f>
        <v>0</v>
      </c>
      <c r="I115" s="60">
        <f>'[1]2'!K115/1.2</f>
        <v>0</v>
      </c>
      <c r="J115" s="60">
        <v>0</v>
      </c>
      <c r="K115" s="60">
        <f>'[1]2'!T115/1.2</f>
        <v>8.9245596999999997</v>
      </c>
      <c r="L115" s="59">
        <v>0</v>
      </c>
      <c r="M115" s="60">
        <f>K115-N115</f>
        <v>8.9245596999999997</v>
      </c>
      <c r="N115" s="59">
        <v>0</v>
      </c>
      <c r="O115" s="60">
        <f>K115-L115-M115-N115</f>
        <v>0</v>
      </c>
      <c r="P115" s="60">
        <f>AN115</f>
        <v>8.9245596999999997</v>
      </c>
      <c r="Q115" s="59">
        <v>0</v>
      </c>
      <c r="R115" s="60">
        <f t="shared" si="54"/>
        <v>8.9245596999999997</v>
      </c>
      <c r="S115" s="59">
        <v>0</v>
      </c>
      <c r="T115" s="60">
        <f t="shared" si="55"/>
        <v>0</v>
      </c>
      <c r="U115" s="60">
        <f>H115</f>
        <v>0</v>
      </c>
      <c r="V115" s="60">
        <f>K115</f>
        <v>8.9245596999999997</v>
      </c>
      <c r="W115" s="60">
        <f>H115</f>
        <v>0</v>
      </c>
      <c r="X115" s="60">
        <f>AM115</f>
        <v>8.9245596999999997</v>
      </c>
      <c r="Y115" s="60">
        <f>I115</f>
        <v>0</v>
      </c>
      <c r="Z115" s="60">
        <f>P115</f>
        <v>8.9245596999999997</v>
      </c>
      <c r="AA115" s="60">
        <v>0</v>
      </c>
      <c r="AB115" s="60">
        <v>0</v>
      </c>
      <c r="AC115" s="60">
        <f>'[1]2'!AL116/1.2</f>
        <v>0</v>
      </c>
      <c r="AD115" s="60">
        <f>'[1]2'!AN116/1.2</f>
        <v>0</v>
      </c>
      <c r="AE115" s="60">
        <f>'[1]2'!AS116/1.2</f>
        <v>0</v>
      </c>
      <c r="AF115" s="60">
        <f>'[1]2'!AX116/1.2</f>
        <v>0</v>
      </c>
      <c r="AG115" s="60">
        <f>'[1]2'!BF115/1.2</f>
        <v>0</v>
      </c>
      <c r="AH115" s="60">
        <f>'[1]2'!BK115/1.2</f>
        <v>0</v>
      </c>
      <c r="AI115" s="60">
        <f>'[1]2'!BM115/1.2</f>
        <v>8.9245596999999997</v>
      </c>
      <c r="AJ115" s="60">
        <f>'[1]2'!BR115/1.2</f>
        <v>0</v>
      </c>
      <c r="AK115" s="60">
        <v>0</v>
      </c>
      <c r="AL115" s="60">
        <v>0</v>
      </c>
      <c r="AM115" s="60">
        <f>AC115+AE115+AG115+AI115+AK115</f>
        <v>8.9245596999999997</v>
      </c>
      <c r="AN115" s="60">
        <f>AD115+AF115+AH115+AI115+AK115</f>
        <v>8.9245596999999997</v>
      </c>
      <c r="AO115" s="68" t="str">
        <f>'[1]2'!CQ115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15" s="10"/>
      <c r="AQ115" s="10"/>
      <c r="AR115" s="10"/>
      <c r="AS115" s="47"/>
      <c r="AT115" s="10"/>
      <c r="AU115" s="51"/>
      <c r="AV115" s="51"/>
      <c r="AW115" s="10"/>
      <c r="AX115" s="10"/>
      <c r="AY115" s="10"/>
      <c r="AZ115" s="10"/>
      <c r="BA115" s="10"/>
      <c r="BB115" s="10"/>
    </row>
    <row r="116" spans="1:54" s="49" customFormat="1" ht="63.75" customHeight="1">
      <c r="A116" s="61" t="s">
        <v>79</v>
      </c>
      <c r="B116" s="58" t="str">
        <f>'[1]2'!B116</f>
        <v>Модернизация РП-25 РУ-10кВ в части установки комплекса дуговой защиты</v>
      </c>
      <c r="C116" s="58" t="str">
        <f>'[1]2'!C116</f>
        <v>S_РМ.2028.05</v>
      </c>
      <c r="D116" s="62" t="str">
        <f>'[1]2'!D116</f>
        <v>С</v>
      </c>
      <c r="E116" s="67">
        <f>'[1]2'!E116</f>
        <v>2028</v>
      </c>
      <c r="F116" s="67">
        <f>'[1]2'!F116</f>
        <v>2028</v>
      </c>
      <c r="G116" s="67">
        <f>'[1]2'!G116</f>
        <v>2028</v>
      </c>
      <c r="H116" s="60">
        <f>'[1]2'!H116/1.2</f>
        <v>0</v>
      </c>
      <c r="I116" s="60">
        <f>'[1]2'!K116/1.2</f>
        <v>0</v>
      </c>
      <c r="J116" s="60">
        <v>0</v>
      </c>
      <c r="K116" s="60">
        <f>'[1]2'!T116/1.2</f>
        <v>6.11969808</v>
      </c>
      <c r="L116" s="59">
        <v>0</v>
      </c>
      <c r="M116" s="60">
        <f>K116-N116</f>
        <v>6.11969808</v>
      </c>
      <c r="N116" s="59">
        <v>0</v>
      </c>
      <c r="O116" s="60">
        <f>K116-L116-M116-N116</f>
        <v>0</v>
      </c>
      <c r="P116" s="60">
        <f>AN116</f>
        <v>6.11969808</v>
      </c>
      <c r="Q116" s="59">
        <v>0</v>
      </c>
      <c r="R116" s="60">
        <f t="shared" si="54"/>
        <v>6.11969808</v>
      </c>
      <c r="S116" s="59">
        <v>0</v>
      </c>
      <c r="T116" s="60">
        <f t="shared" si="55"/>
        <v>0</v>
      </c>
      <c r="U116" s="60">
        <f>H116</f>
        <v>0</v>
      </c>
      <c r="V116" s="60">
        <f>K116</f>
        <v>6.11969808</v>
      </c>
      <c r="W116" s="60">
        <f>H116</f>
        <v>0</v>
      </c>
      <c r="X116" s="60">
        <f>AM116</f>
        <v>6.11969808</v>
      </c>
      <c r="Y116" s="60">
        <f>I116</f>
        <v>0</v>
      </c>
      <c r="Z116" s="60">
        <f>P116</f>
        <v>6.11969808</v>
      </c>
      <c r="AA116" s="60">
        <v>0</v>
      </c>
      <c r="AB116" s="60">
        <v>0</v>
      </c>
      <c r="AC116" s="60">
        <f>'[1]2'!AL118/1.2</f>
        <v>0</v>
      </c>
      <c r="AD116" s="60">
        <f>'[1]2'!AN118/1.2</f>
        <v>0</v>
      </c>
      <c r="AE116" s="60">
        <f>'[1]2'!AS118/1.2</f>
        <v>0</v>
      </c>
      <c r="AF116" s="60">
        <f>'[1]2'!AX118/1.2</f>
        <v>0</v>
      </c>
      <c r="AG116" s="60">
        <f>'[1]2'!BF116/1.2</f>
        <v>0</v>
      </c>
      <c r="AH116" s="60">
        <f>'[1]2'!BK116/1.2</f>
        <v>0</v>
      </c>
      <c r="AI116" s="60">
        <f>'[1]2'!BM116/1.2</f>
        <v>6.11969808</v>
      </c>
      <c r="AJ116" s="60">
        <f>'[1]2'!BR116/1.2</f>
        <v>0</v>
      </c>
      <c r="AK116" s="60">
        <v>0</v>
      </c>
      <c r="AL116" s="60">
        <v>0</v>
      </c>
      <c r="AM116" s="60">
        <f>AC116+AE116+AG116+AI116+AK116</f>
        <v>6.11969808</v>
      </c>
      <c r="AN116" s="60">
        <f>AD116+AF116+AH116+AI116+AK116</f>
        <v>6.11969808</v>
      </c>
      <c r="AO116" s="68" t="str">
        <f>'[1]2'!CQ116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16" s="10"/>
      <c r="AQ116" s="10"/>
      <c r="AR116" s="10"/>
      <c r="AS116" s="47"/>
      <c r="AT116" s="10"/>
      <c r="AU116" s="51"/>
      <c r="AV116" s="51"/>
      <c r="AW116" s="10"/>
      <c r="AX116" s="10"/>
      <c r="AY116" s="10"/>
      <c r="AZ116" s="10"/>
      <c r="BA116" s="10"/>
      <c r="BB116" s="10"/>
    </row>
    <row r="117" spans="1:54" s="49" customFormat="1" ht="191.25" hidden="1">
      <c r="A117" s="61"/>
      <c r="B117" s="58"/>
      <c r="C117" s="66"/>
      <c r="D117" s="50"/>
      <c r="E117" s="50"/>
      <c r="F117" s="50"/>
      <c r="G117" s="50"/>
      <c r="H117" s="50"/>
      <c r="I117" s="50"/>
      <c r="J117" s="60"/>
      <c r="K117" s="60"/>
      <c r="L117" s="60"/>
      <c r="M117" s="60">
        <f t="shared" si="45"/>
        <v>0</v>
      </c>
      <c r="N117" s="60"/>
      <c r="O117" s="60"/>
      <c r="P117" s="60">
        <f t="shared" si="47"/>
        <v>0</v>
      </c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>
        <f t="shared" si="42"/>
        <v>0</v>
      </c>
      <c r="AN117" s="60">
        <f t="shared" si="43"/>
        <v>0</v>
      </c>
      <c r="AO117" s="68" t="str">
        <f>'[1]2'!CQ113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117" s="10"/>
      <c r="AQ117" s="10"/>
      <c r="AR117" s="10"/>
      <c r="AS117" s="47"/>
      <c r="AT117" s="10"/>
      <c r="AU117" s="51"/>
      <c r="AV117" s="51"/>
      <c r="AW117" s="10"/>
      <c r="AX117" s="10"/>
      <c r="AY117" s="10"/>
      <c r="AZ117" s="10"/>
      <c r="BA117" s="10"/>
      <c r="BB117" s="10"/>
    </row>
    <row r="118" spans="1:54" s="49" customFormat="1" hidden="1">
      <c r="A118" s="61"/>
      <c r="B118" s="58"/>
      <c r="C118" s="66"/>
      <c r="D118" s="50"/>
      <c r="E118" s="50"/>
      <c r="F118" s="50"/>
      <c r="G118" s="50"/>
      <c r="H118" s="50"/>
      <c r="I118" s="50"/>
      <c r="J118" s="60"/>
      <c r="K118" s="60"/>
      <c r="L118" s="60"/>
      <c r="M118" s="60">
        <f t="shared" si="45"/>
        <v>0</v>
      </c>
      <c r="N118" s="60"/>
      <c r="O118" s="60"/>
      <c r="P118" s="60">
        <f t="shared" si="47"/>
        <v>0</v>
      </c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>
        <f t="shared" si="42"/>
        <v>0</v>
      </c>
      <c r="AN118" s="60">
        <f t="shared" si="43"/>
        <v>0</v>
      </c>
      <c r="AO118" s="68">
        <f>'[1]2'!CQ118</f>
        <v>0</v>
      </c>
      <c r="AP118" s="10"/>
      <c r="AQ118" s="10"/>
      <c r="AR118" s="10"/>
      <c r="AS118" s="47"/>
      <c r="AT118" s="10"/>
      <c r="AU118" s="51"/>
      <c r="AV118" s="51"/>
      <c r="AW118" s="10"/>
      <c r="AX118" s="10"/>
      <c r="AY118" s="10"/>
      <c r="AZ118" s="10"/>
      <c r="BA118" s="10"/>
      <c r="BB118" s="10"/>
    </row>
    <row r="119" spans="1:54" s="49" customFormat="1" hidden="1">
      <c r="A119" s="61"/>
      <c r="B119" s="58"/>
      <c r="C119" s="66"/>
      <c r="D119" s="50"/>
      <c r="E119" s="50"/>
      <c r="F119" s="50"/>
      <c r="G119" s="50"/>
      <c r="H119" s="50"/>
      <c r="I119" s="50"/>
      <c r="J119" s="60"/>
      <c r="K119" s="60"/>
      <c r="L119" s="60"/>
      <c r="M119" s="60">
        <f t="shared" si="45"/>
        <v>0</v>
      </c>
      <c r="N119" s="60"/>
      <c r="O119" s="60"/>
      <c r="P119" s="60">
        <f t="shared" si="47"/>
        <v>0</v>
      </c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>
        <f t="shared" si="42"/>
        <v>0</v>
      </c>
      <c r="AN119" s="60">
        <f t="shared" si="43"/>
        <v>0</v>
      </c>
      <c r="AO119" s="68">
        <f>'[1]2'!CQ119</f>
        <v>0</v>
      </c>
      <c r="AP119" s="10"/>
      <c r="AQ119" s="10"/>
      <c r="AR119" s="10"/>
      <c r="AS119" s="47"/>
      <c r="AT119" s="10"/>
      <c r="AU119" s="51"/>
      <c r="AV119" s="51"/>
      <c r="AW119" s="10"/>
      <c r="AX119" s="10"/>
      <c r="AY119" s="10"/>
      <c r="AZ119" s="10"/>
      <c r="BA119" s="10"/>
      <c r="BB119" s="10"/>
    </row>
    <row r="120" spans="1:54" s="49" customFormat="1" ht="47.25">
      <c r="A120" s="61" t="s">
        <v>101</v>
      </c>
      <c r="B120" s="43" t="s">
        <v>102</v>
      </c>
      <c r="C120" s="61" t="s">
        <v>40</v>
      </c>
      <c r="D120" s="50" t="s">
        <v>40</v>
      </c>
      <c r="E120" s="50" t="s">
        <v>40</v>
      </c>
      <c r="F120" s="50" t="s">
        <v>40</v>
      </c>
      <c r="G120" s="50" t="s">
        <v>40</v>
      </c>
      <c r="H120" s="60">
        <f>H121+H124</f>
        <v>0</v>
      </c>
      <c r="I120" s="60">
        <f>I121+I124</f>
        <v>0</v>
      </c>
      <c r="J120" s="60">
        <f t="shared" ref="J120:AL120" si="56">J121+J124</f>
        <v>0</v>
      </c>
      <c r="K120" s="60">
        <f t="shared" si="56"/>
        <v>0</v>
      </c>
      <c r="L120" s="60">
        <f t="shared" si="56"/>
        <v>0</v>
      </c>
      <c r="M120" s="60">
        <f t="shared" si="56"/>
        <v>0</v>
      </c>
      <c r="N120" s="60">
        <f t="shared" si="56"/>
        <v>0</v>
      </c>
      <c r="O120" s="60">
        <f t="shared" si="56"/>
        <v>0</v>
      </c>
      <c r="P120" s="60">
        <f t="shared" si="56"/>
        <v>0</v>
      </c>
      <c r="Q120" s="60">
        <f t="shared" si="56"/>
        <v>0</v>
      </c>
      <c r="R120" s="60">
        <f t="shared" si="56"/>
        <v>0</v>
      </c>
      <c r="S120" s="60">
        <f t="shared" si="56"/>
        <v>0</v>
      </c>
      <c r="T120" s="60">
        <f t="shared" si="56"/>
        <v>0</v>
      </c>
      <c r="U120" s="60">
        <f t="shared" si="56"/>
        <v>0</v>
      </c>
      <c r="V120" s="60">
        <f t="shared" si="56"/>
        <v>0</v>
      </c>
      <c r="W120" s="60">
        <f t="shared" si="56"/>
        <v>0</v>
      </c>
      <c r="X120" s="60">
        <f t="shared" si="56"/>
        <v>0</v>
      </c>
      <c r="Y120" s="60">
        <f t="shared" si="56"/>
        <v>0</v>
      </c>
      <c r="Z120" s="60">
        <f t="shared" si="56"/>
        <v>0</v>
      </c>
      <c r="AA120" s="60">
        <f t="shared" si="56"/>
        <v>0</v>
      </c>
      <c r="AB120" s="60">
        <f t="shared" si="56"/>
        <v>0</v>
      </c>
      <c r="AC120" s="60">
        <f>AC121+AC124</f>
        <v>0</v>
      </c>
      <c r="AD120" s="60">
        <f t="shared" si="56"/>
        <v>0</v>
      </c>
      <c r="AE120" s="60">
        <f t="shared" si="56"/>
        <v>0</v>
      </c>
      <c r="AF120" s="60">
        <f t="shared" si="56"/>
        <v>0</v>
      </c>
      <c r="AG120" s="60">
        <f t="shared" si="56"/>
        <v>0</v>
      </c>
      <c r="AH120" s="60">
        <f t="shared" si="56"/>
        <v>0</v>
      </c>
      <c r="AI120" s="60">
        <f t="shared" si="56"/>
        <v>0</v>
      </c>
      <c r="AJ120" s="60">
        <f t="shared" si="56"/>
        <v>0</v>
      </c>
      <c r="AK120" s="60">
        <f t="shared" si="56"/>
        <v>0</v>
      </c>
      <c r="AL120" s="60">
        <f t="shared" si="56"/>
        <v>0</v>
      </c>
      <c r="AM120" s="45">
        <f t="shared" si="42"/>
        <v>0</v>
      </c>
      <c r="AN120" s="45">
        <f t="shared" si="43"/>
        <v>0</v>
      </c>
      <c r="AO120" s="68"/>
      <c r="AP120" s="10"/>
      <c r="AQ120" s="10"/>
      <c r="AR120" s="10"/>
      <c r="AS120" s="47"/>
      <c r="AT120" s="10"/>
      <c r="AU120" s="51"/>
      <c r="AV120" s="51"/>
      <c r="AW120" s="10"/>
      <c r="AX120" s="10"/>
      <c r="AY120" s="10"/>
      <c r="AZ120" s="10"/>
      <c r="BA120" s="10"/>
      <c r="BB120" s="10"/>
    </row>
    <row r="121" spans="1:54" s="49" customFormat="1" ht="31.5">
      <c r="A121" s="61" t="s">
        <v>103</v>
      </c>
      <c r="B121" s="43" t="s">
        <v>104</v>
      </c>
      <c r="C121" s="61" t="s">
        <v>40</v>
      </c>
      <c r="D121" s="50" t="s">
        <v>40</v>
      </c>
      <c r="E121" s="50" t="s">
        <v>40</v>
      </c>
      <c r="F121" s="50" t="s">
        <v>40</v>
      </c>
      <c r="G121" s="50" t="s">
        <v>40</v>
      </c>
      <c r="H121" s="60">
        <f>SUM(H122:H123)</f>
        <v>0</v>
      </c>
      <c r="I121" s="60">
        <f>SUM(I122:I123)</f>
        <v>0</v>
      </c>
      <c r="J121" s="60">
        <f t="shared" ref="J121:AL121" si="57">SUM(J122:J123)</f>
        <v>0</v>
      </c>
      <c r="K121" s="60">
        <f t="shared" si="57"/>
        <v>0</v>
      </c>
      <c r="L121" s="60">
        <f t="shared" si="57"/>
        <v>0</v>
      </c>
      <c r="M121" s="60">
        <f t="shared" si="57"/>
        <v>0</v>
      </c>
      <c r="N121" s="60">
        <f t="shared" si="57"/>
        <v>0</v>
      </c>
      <c r="O121" s="60">
        <f t="shared" si="57"/>
        <v>0</v>
      </c>
      <c r="P121" s="60">
        <f t="shared" si="57"/>
        <v>0</v>
      </c>
      <c r="Q121" s="60">
        <f t="shared" si="57"/>
        <v>0</v>
      </c>
      <c r="R121" s="60">
        <f t="shared" si="57"/>
        <v>0</v>
      </c>
      <c r="S121" s="60">
        <f t="shared" si="57"/>
        <v>0</v>
      </c>
      <c r="T121" s="60">
        <f t="shared" si="57"/>
        <v>0</v>
      </c>
      <c r="U121" s="60">
        <f t="shared" si="57"/>
        <v>0</v>
      </c>
      <c r="V121" s="60">
        <f t="shared" si="57"/>
        <v>0</v>
      </c>
      <c r="W121" s="60">
        <f t="shared" si="57"/>
        <v>0</v>
      </c>
      <c r="X121" s="60">
        <f t="shared" si="57"/>
        <v>0</v>
      </c>
      <c r="Y121" s="60">
        <f t="shared" si="57"/>
        <v>0</v>
      </c>
      <c r="Z121" s="60">
        <f t="shared" si="57"/>
        <v>0</v>
      </c>
      <c r="AA121" s="60">
        <f t="shared" si="57"/>
        <v>0</v>
      </c>
      <c r="AB121" s="60">
        <f t="shared" si="57"/>
        <v>0</v>
      </c>
      <c r="AC121" s="60">
        <f t="shared" si="57"/>
        <v>0</v>
      </c>
      <c r="AD121" s="60">
        <f t="shared" si="57"/>
        <v>0</v>
      </c>
      <c r="AE121" s="60">
        <f t="shared" si="57"/>
        <v>0</v>
      </c>
      <c r="AF121" s="60">
        <f t="shared" si="57"/>
        <v>0</v>
      </c>
      <c r="AG121" s="60">
        <f t="shared" si="57"/>
        <v>0</v>
      </c>
      <c r="AH121" s="60">
        <f t="shared" si="57"/>
        <v>0</v>
      </c>
      <c r="AI121" s="60">
        <f t="shared" si="57"/>
        <v>0</v>
      </c>
      <c r="AJ121" s="60">
        <f t="shared" si="57"/>
        <v>0</v>
      </c>
      <c r="AK121" s="60">
        <f t="shared" si="57"/>
        <v>0</v>
      </c>
      <c r="AL121" s="60">
        <f t="shared" si="57"/>
        <v>0</v>
      </c>
      <c r="AM121" s="45">
        <f t="shared" si="42"/>
        <v>0</v>
      </c>
      <c r="AN121" s="45">
        <f t="shared" si="43"/>
        <v>0</v>
      </c>
      <c r="AO121" s="68"/>
      <c r="AP121" s="10"/>
      <c r="AQ121" s="10"/>
      <c r="AR121" s="10"/>
      <c r="AS121" s="47"/>
      <c r="AT121" s="10"/>
      <c r="AU121" s="51"/>
      <c r="AV121" s="51"/>
      <c r="AW121" s="10"/>
      <c r="AX121" s="10"/>
      <c r="AY121" s="10"/>
      <c r="AZ121" s="10"/>
      <c r="BA121" s="10"/>
      <c r="BB121" s="10"/>
    </row>
    <row r="122" spans="1:54" s="49" customFormat="1" hidden="1">
      <c r="A122" s="61"/>
      <c r="B122" s="58"/>
      <c r="C122" s="50"/>
      <c r="D122" s="50"/>
      <c r="E122" s="50"/>
      <c r="F122" s="50"/>
      <c r="G122" s="5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45">
        <f t="shared" si="42"/>
        <v>0</v>
      </c>
      <c r="AN122" s="45">
        <f t="shared" si="43"/>
        <v>0</v>
      </c>
      <c r="AO122" s="68"/>
      <c r="AP122" s="10"/>
      <c r="AQ122" s="10"/>
      <c r="AR122" s="10"/>
      <c r="AS122" s="47"/>
      <c r="AT122" s="10"/>
      <c r="AU122" s="51"/>
      <c r="AV122" s="51"/>
      <c r="AW122" s="10"/>
      <c r="AX122" s="10"/>
      <c r="AY122" s="10"/>
      <c r="AZ122" s="10"/>
      <c r="BA122" s="10"/>
      <c r="BB122" s="10"/>
    </row>
    <row r="123" spans="1:54" s="49" customFormat="1" hidden="1">
      <c r="A123" s="61"/>
      <c r="B123" s="58"/>
      <c r="C123" s="50"/>
      <c r="D123" s="50"/>
      <c r="E123" s="50"/>
      <c r="F123" s="50"/>
      <c r="G123" s="5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45">
        <f t="shared" si="42"/>
        <v>0</v>
      </c>
      <c r="AN123" s="45">
        <f t="shared" si="43"/>
        <v>0</v>
      </c>
      <c r="AO123" s="68"/>
      <c r="AP123" s="10"/>
      <c r="AQ123" s="10"/>
      <c r="AR123" s="10"/>
      <c r="AS123" s="47"/>
      <c r="AT123" s="10"/>
      <c r="AU123" s="51"/>
      <c r="AV123" s="51"/>
      <c r="AW123" s="10"/>
      <c r="AX123" s="10"/>
      <c r="AY123" s="10"/>
      <c r="AZ123" s="10"/>
      <c r="BA123" s="10"/>
      <c r="BB123" s="10"/>
    </row>
    <row r="124" spans="1:54" s="49" customFormat="1" ht="47.25">
      <c r="A124" s="61" t="s">
        <v>105</v>
      </c>
      <c r="B124" s="43" t="s">
        <v>106</v>
      </c>
      <c r="C124" s="50" t="s">
        <v>40</v>
      </c>
      <c r="D124" s="50" t="s">
        <v>40</v>
      </c>
      <c r="E124" s="50" t="s">
        <v>40</v>
      </c>
      <c r="F124" s="50" t="s">
        <v>40</v>
      </c>
      <c r="G124" s="50" t="s">
        <v>40</v>
      </c>
      <c r="H124" s="60">
        <v>0</v>
      </c>
      <c r="I124" s="60">
        <v>0</v>
      </c>
      <c r="J124" s="60">
        <f t="shared" ref="J124:AL124" si="58">SUM(J125:J127)</f>
        <v>0</v>
      </c>
      <c r="K124" s="60">
        <f t="shared" si="58"/>
        <v>0</v>
      </c>
      <c r="L124" s="60">
        <f t="shared" si="58"/>
        <v>0</v>
      </c>
      <c r="M124" s="60">
        <f t="shared" si="58"/>
        <v>0</v>
      </c>
      <c r="N124" s="60">
        <f t="shared" si="58"/>
        <v>0</v>
      </c>
      <c r="O124" s="60">
        <f t="shared" si="58"/>
        <v>0</v>
      </c>
      <c r="P124" s="60">
        <f t="shared" si="58"/>
        <v>0</v>
      </c>
      <c r="Q124" s="60">
        <f t="shared" si="58"/>
        <v>0</v>
      </c>
      <c r="R124" s="60">
        <f t="shared" si="58"/>
        <v>0</v>
      </c>
      <c r="S124" s="60">
        <f t="shared" si="58"/>
        <v>0</v>
      </c>
      <c r="T124" s="60">
        <f t="shared" si="58"/>
        <v>0</v>
      </c>
      <c r="U124" s="60">
        <f t="shared" si="58"/>
        <v>0</v>
      </c>
      <c r="V124" s="60">
        <f t="shared" si="58"/>
        <v>0</v>
      </c>
      <c r="W124" s="60">
        <f t="shared" si="58"/>
        <v>0</v>
      </c>
      <c r="X124" s="60">
        <f t="shared" si="58"/>
        <v>0</v>
      </c>
      <c r="Y124" s="60">
        <f t="shared" si="58"/>
        <v>0</v>
      </c>
      <c r="Z124" s="60">
        <f t="shared" si="58"/>
        <v>0</v>
      </c>
      <c r="AA124" s="60">
        <f t="shared" si="58"/>
        <v>0</v>
      </c>
      <c r="AB124" s="60">
        <f t="shared" si="58"/>
        <v>0</v>
      </c>
      <c r="AC124" s="60">
        <f t="shared" si="58"/>
        <v>0</v>
      </c>
      <c r="AD124" s="60">
        <f t="shared" si="58"/>
        <v>0</v>
      </c>
      <c r="AE124" s="60">
        <f t="shared" si="58"/>
        <v>0</v>
      </c>
      <c r="AF124" s="60">
        <f t="shared" si="58"/>
        <v>0</v>
      </c>
      <c r="AG124" s="60">
        <f t="shared" si="58"/>
        <v>0</v>
      </c>
      <c r="AH124" s="60">
        <f t="shared" si="58"/>
        <v>0</v>
      </c>
      <c r="AI124" s="60">
        <f t="shared" si="58"/>
        <v>0</v>
      </c>
      <c r="AJ124" s="60">
        <f t="shared" si="58"/>
        <v>0</v>
      </c>
      <c r="AK124" s="60">
        <f t="shared" si="58"/>
        <v>0</v>
      </c>
      <c r="AL124" s="60">
        <f t="shared" si="58"/>
        <v>0</v>
      </c>
      <c r="AM124" s="45">
        <f t="shared" si="42"/>
        <v>0</v>
      </c>
      <c r="AN124" s="45">
        <f t="shared" si="43"/>
        <v>0</v>
      </c>
      <c r="AO124" s="68"/>
      <c r="AP124" s="10"/>
      <c r="AQ124" s="10"/>
      <c r="AR124" s="10"/>
      <c r="AS124" s="47"/>
      <c r="AT124" s="10"/>
      <c r="AU124" s="51"/>
      <c r="AV124" s="51"/>
      <c r="AW124" s="10"/>
      <c r="AX124" s="10"/>
      <c r="AY124" s="10"/>
      <c r="AZ124" s="10"/>
      <c r="BA124" s="10"/>
      <c r="BB124" s="10"/>
    </row>
    <row r="125" spans="1:54" s="49" customFormat="1" hidden="1">
      <c r="A125" s="61"/>
      <c r="B125" s="58"/>
      <c r="C125" s="66"/>
      <c r="D125" s="50"/>
      <c r="E125" s="50"/>
      <c r="F125" s="50"/>
      <c r="G125" s="50"/>
      <c r="H125" s="60">
        <v>0</v>
      </c>
      <c r="I125" s="60">
        <v>0</v>
      </c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45">
        <f t="shared" si="42"/>
        <v>0</v>
      </c>
      <c r="AN125" s="45">
        <f t="shared" si="43"/>
        <v>0</v>
      </c>
      <c r="AO125" s="68"/>
      <c r="AP125" s="10"/>
      <c r="AQ125" s="10"/>
      <c r="AR125" s="10"/>
      <c r="AS125" s="47"/>
      <c r="AT125" s="10"/>
      <c r="AU125" s="51"/>
      <c r="AV125" s="51"/>
      <c r="AW125" s="10"/>
      <c r="AX125" s="10"/>
      <c r="AY125" s="10"/>
      <c r="AZ125" s="10"/>
      <c r="BA125" s="10"/>
      <c r="BB125" s="10"/>
    </row>
    <row r="126" spans="1:54" s="49" customFormat="1" hidden="1">
      <c r="A126" s="61"/>
      <c r="B126" s="58"/>
      <c r="C126" s="66"/>
      <c r="D126" s="50"/>
      <c r="E126" s="50"/>
      <c r="F126" s="50"/>
      <c r="G126" s="50"/>
      <c r="H126" s="60">
        <v>0</v>
      </c>
      <c r="I126" s="60">
        <v>0</v>
      </c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45">
        <f t="shared" si="42"/>
        <v>0</v>
      </c>
      <c r="AN126" s="45">
        <f t="shared" si="43"/>
        <v>0</v>
      </c>
      <c r="AO126" s="68"/>
      <c r="AP126" s="10"/>
      <c r="AQ126" s="10"/>
      <c r="AR126" s="10"/>
      <c r="AS126" s="47"/>
      <c r="AT126" s="10"/>
      <c r="AU126" s="51"/>
      <c r="AV126" s="51"/>
      <c r="AW126" s="10"/>
      <c r="AX126" s="10"/>
      <c r="AY126" s="10"/>
      <c r="AZ126" s="10"/>
      <c r="BA126" s="10"/>
      <c r="BB126" s="10"/>
    </row>
    <row r="127" spans="1:54" s="49" customFormat="1" hidden="1">
      <c r="A127" s="61"/>
      <c r="B127" s="43"/>
      <c r="C127" s="66"/>
      <c r="D127" s="50"/>
      <c r="E127" s="50"/>
      <c r="F127" s="50"/>
      <c r="G127" s="50"/>
      <c r="H127" s="60">
        <v>0</v>
      </c>
      <c r="I127" s="60">
        <v>0</v>
      </c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45">
        <f t="shared" si="42"/>
        <v>0</v>
      </c>
      <c r="AN127" s="45">
        <f t="shared" si="43"/>
        <v>0</v>
      </c>
      <c r="AO127" s="68"/>
      <c r="AP127" s="10"/>
      <c r="AQ127" s="10"/>
      <c r="AR127" s="10"/>
      <c r="AS127" s="47"/>
      <c r="AT127" s="10"/>
      <c r="AU127" s="51"/>
      <c r="AV127" s="51"/>
      <c r="AW127" s="10"/>
      <c r="AX127" s="10"/>
      <c r="AY127" s="10"/>
      <c r="AZ127" s="10"/>
      <c r="BA127" s="10"/>
      <c r="BB127" s="10"/>
    </row>
    <row r="128" spans="1:54" s="57" customFormat="1" ht="47.25">
      <c r="A128" s="42" t="s">
        <v>107</v>
      </c>
      <c r="B128" s="43" t="s">
        <v>108</v>
      </c>
      <c r="C128" s="42" t="s">
        <v>40</v>
      </c>
      <c r="D128" s="53" t="s">
        <v>40</v>
      </c>
      <c r="E128" s="53" t="s">
        <v>40</v>
      </c>
      <c r="F128" s="53" t="s">
        <v>40</v>
      </c>
      <c r="G128" s="53" t="s">
        <v>40</v>
      </c>
      <c r="H128" s="45">
        <f t="shared" ref="H128:AL128" si="59">H129+H146+H150+H154+H158+H163+H169+H173</f>
        <v>0</v>
      </c>
      <c r="I128" s="45">
        <f t="shared" si="59"/>
        <v>0</v>
      </c>
      <c r="J128" s="45">
        <f t="shared" si="59"/>
        <v>0</v>
      </c>
      <c r="K128" s="45">
        <f t="shared" si="59"/>
        <v>151.39686110500003</v>
      </c>
      <c r="L128" s="45">
        <f t="shared" si="59"/>
        <v>0</v>
      </c>
      <c r="M128" s="45">
        <f t="shared" si="59"/>
        <v>151.39686110500003</v>
      </c>
      <c r="N128" s="45">
        <f t="shared" si="59"/>
        <v>0</v>
      </c>
      <c r="O128" s="45">
        <f t="shared" si="59"/>
        <v>0</v>
      </c>
      <c r="P128" s="45">
        <f t="shared" si="59"/>
        <v>132.17717335</v>
      </c>
      <c r="Q128" s="45">
        <f t="shared" si="59"/>
        <v>0</v>
      </c>
      <c r="R128" s="45">
        <f t="shared" si="59"/>
        <v>120.96552555999999</v>
      </c>
      <c r="S128" s="45">
        <f t="shared" si="59"/>
        <v>9.6761050900000001</v>
      </c>
      <c r="T128" s="45">
        <f t="shared" si="59"/>
        <v>1.5355426999999997</v>
      </c>
      <c r="U128" s="45">
        <f t="shared" si="59"/>
        <v>0</v>
      </c>
      <c r="V128" s="45">
        <f t="shared" si="59"/>
        <v>151.39686110500003</v>
      </c>
      <c r="W128" s="45">
        <f t="shared" si="59"/>
        <v>0</v>
      </c>
      <c r="X128" s="45">
        <f t="shared" si="59"/>
        <v>151.39686110500003</v>
      </c>
      <c r="Y128" s="45">
        <f t="shared" si="59"/>
        <v>16.481962590000002</v>
      </c>
      <c r="Z128" s="45">
        <f t="shared" si="59"/>
        <v>132.17717335</v>
      </c>
      <c r="AA128" s="45">
        <f t="shared" si="59"/>
        <v>0</v>
      </c>
      <c r="AB128" s="45">
        <f t="shared" si="59"/>
        <v>0</v>
      </c>
      <c r="AC128" s="45">
        <f t="shared" si="59"/>
        <v>30.682661300000003</v>
      </c>
      <c r="AD128" s="45">
        <f t="shared" si="59"/>
        <v>39.389174759999996</v>
      </c>
      <c r="AE128" s="45">
        <f t="shared" si="59"/>
        <v>30.520005491666669</v>
      </c>
      <c r="AF128" s="45">
        <f t="shared" si="59"/>
        <v>20.146647750000003</v>
      </c>
      <c r="AG128" s="45">
        <f t="shared" si="59"/>
        <v>31.101819953333333</v>
      </c>
      <c r="AH128" s="45">
        <f t="shared" si="59"/>
        <v>13.54897572</v>
      </c>
      <c r="AI128" s="45">
        <f t="shared" si="59"/>
        <v>22.38953163</v>
      </c>
      <c r="AJ128" s="45">
        <f t="shared" si="59"/>
        <v>0</v>
      </c>
      <c r="AK128" s="45">
        <f t="shared" si="59"/>
        <v>36.70284273</v>
      </c>
      <c r="AL128" s="45">
        <f t="shared" si="59"/>
        <v>0</v>
      </c>
      <c r="AM128" s="45">
        <f t="shared" si="42"/>
        <v>151.39686110500003</v>
      </c>
      <c r="AN128" s="45">
        <f t="shared" si="43"/>
        <v>132.17717259</v>
      </c>
      <c r="AO128" s="68"/>
      <c r="AP128" s="54"/>
      <c r="AQ128" s="54"/>
      <c r="AR128" s="54"/>
      <c r="AS128" s="55"/>
      <c r="AT128" s="54"/>
      <c r="AU128" s="56"/>
      <c r="AV128" s="56"/>
      <c r="AW128" s="54"/>
      <c r="AX128" s="54"/>
      <c r="AY128" s="54"/>
      <c r="AZ128" s="54"/>
      <c r="BA128" s="54"/>
      <c r="BB128" s="54"/>
    </row>
    <row r="129" spans="1:54" s="57" customFormat="1" ht="47.25">
      <c r="A129" s="42" t="s">
        <v>109</v>
      </c>
      <c r="B129" s="43" t="s">
        <v>110</v>
      </c>
      <c r="C129" s="53" t="s">
        <v>40</v>
      </c>
      <c r="D129" s="53" t="s">
        <v>40</v>
      </c>
      <c r="E129" s="53" t="s">
        <v>40</v>
      </c>
      <c r="F129" s="53" t="s">
        <v>40</v>
      </c>
      <c r="G129" s="53" t="s">
        <v>40</v>
      </c>
      <c r="H129" s="45">
        <f>SUM(H130:H145)</f>
        <v>0</v>
      </c>
      <c r="I129" s="45">
        <f t="shared" ref="I129:AN129" si="60">SUM(I130:I145)</f>
        <v>0</v>
      </c>
      <c r="J129" s="45">
        <f t="shared" si="60"/>
        <v>0</v>
      </c>
      <c r="K129" s="45">
        <f t="shared" si="60"/>
        <v>66.319205660000009</v>
      </c>
      <c r="L129" s="45">
        <f t="shared" si="60"/>
        <v>0</v>
      </c>
      <c r="M129" s="45">
        <f t="shared" si="60"/>
        <v>66.319205660000009</v>
      </c>
      <c r="N129" s="45">
        <f t="shared" si="60"/>
        <v>0</v>
      </c>
      <c r="O129" s="45">
        <f t="shared" si="60"/>
        <v>0</v>
      </c>
      <c r="P129" s="45">
        <f t="shared" si="60"/>
        <v>97.523304530000004</v>
      </c>
      <c r="Q129" s="45">
        <f t="shared" si="60"/>
        <v>0</v>
      </c>
      <c r="R129" s="45">
        <f t="shared" si="60"/>
        <v>96.873304529999999</v>
      </c>
      <c r="S129" s="45">
        <f t="shared" si="60"/>
        <v>0</v>
      </c>
      <c r="T129" s="45">
        <f t="shared" si="60"/>
        <v>0.64999999999999969</v>
      </c>
      <c r="U129" s="45">
        <f t="shared" si="60"/>
        <v>0</v>
      </c>
      <c r="V129" s="45">
        <f t="shared" si="60"/>
        <v>66.319205660000009</v>
      </c>
      <c r="W129" s="45">
        <f t="shared" si="60"/>
        <v>0</v>
      </c>
      <c r="X129" s="45">
        <f t="shared" si="60"/>
        <v>66.319205660000009</v>
      </c>
      <c r="Y129" s="45">
        <f t="shared" si="60"/>
        <v>0</v>
      </c>
      <c r="Z129" s="45">
        <f t="shared" si="60"/>
        <v>97.523304530000004</v>
      </c>
      <c r="AA129" s="45">
        <f t="shared" si="60"/>
        <v>0</v>
      </c>
      <c r="AB129" s="45">
        <f t="shared" si="60"/>
        <v>0</v>
      </c>
      <c r="AC129" s="45">
        <f t="shared" si="60"/>
        <v>2.1968813000000003</v>
      </c>
      <c r="AD129" s="45">
        <f t="shared" si="60"/>
        <v>12.18954476</v>
      </c>
      <c r="AE129" s="45">
        <f t="shared" si="60"/>
        <v>5.0299499999999995</v>
      </c>
      <c r="AF129" s="45">
        <f t="shared" si="60"/>
        <v>16.501543560000002</v>
      </c>
      <c r="AG129" s="45">
        <f t="shared" si="60"/>
        <v>0</v>
      </c>
      <c r="AH129" s="45">
        <f t="shared" si="60"/>
        <v>9.7398418499999995</v>
      </c>
      <c r="AI129" s="45">
        <f t="shared" si="60"/>
        <v>22.38953163</v>
      </c>
      <c r="AJ129" s="45">
        <f t="shared" si="60"/>
        <v>0</v>
      </c>
      <c r="AK129" s="45">
        <f t="shared" si="60"/>
        <v>36.70284273</v>
      </c>
      <c r="AL129" s="45">
        <f t="shared" si="60"/>
        <v>0</v>
      </c>
      <c r="AM129" s="45">
        <f t="shared" si="60"/>
        <v>66.319205660000009</v>
      </c>
      <c r="AN129" s="45">
        <f t="shared" si="60"/>
        <v>97.523304530000004</v>
      </c>
      <c r="AO129" s="68"/>
      <c r="AP129" s="54"/>
      <c r="AQ129" s="54"/>
      <c r="AR129" s="54"/>
      <c r="AS129" s="55"/>
      <c r="AT129" s="54"/>
      <c r="AU129" s="56"/>
      <c r="AV129" s="56"/>
      <c r="AW129" s="54"/>
      <c r="AX129" s="54"/>
      <c r="AY129" s="54"/>
      <c r="AZ129" s="54"/>
      <c r="BA129" s="54"/>
      <c r="BB129" s="54"/>
    </row>
    <row r="130" spans="1:54" s="49" customFormat="1" ht="56.25">
      <c r="A130" s="61" t="s">
        <v>111</v>
      </c>
      <c r="B130" s="58" t="str">
        <f>'[1]2'!B131</f>
        <v>Модернизация учета электрической энергии ВЛ-0,4кВ от ТП-19со</v>
      </c>
      <c r="C130" s="58" t="str">
        <f>'[1]2'!C131</f>
        <v>P_РМ.2025.09</v>
      </c>
      <c r="D130" s="62" t="str">
        <f>'[1]2'!D131</f>
        <v>С</v>
      </c>
      <c r="E130" s="67">
        <f>'[1]2'!E131</f>
        <v>2025</v>
      </c>
      <c r="F130" s="67">
        <f>'[1]2'!F131</f>
        <v>2025</v>
      </c>
      <c r="G130" s="67" t="str">
        <f>'[1]2'!G131</f>
        <v>нд</v>
      </c>
      <c r="H130" s="60">
        <v>0</v>
      </c>
      <c r="I130" s="60">
        <v>0</v>
      </c>
      <c r="J130" s="60">
        <v>0</v>
      </c>
      <c r="K130" s="60">
        <f>'[1]2'!T131/1.2</f>
        <v>1.9435587166666668</v>
      </c>
      <c r="L130" s="59">
        <v>0</v>
      </c>
      <c r="M130" s="60">
        <f>K130-N130</f>
        <v>1.9435587166666668</v>
      </c>
      <c r="N130" s="59">
        <v>0</v>
      </c>
      <c r="O130" s="60">
        <f>K130-L130-M130-N130</f>
        <v>0</v>
      </c>
      <c r="P130" s="60">
        <f>AN130</f>
        <v>0</v>
      </c>
      <c r="Q130" s="59">
        <v>0</v>
      </c>
      <c r="R130" s="60">
        <f>P130-S130</f>
        <v>0</v>
      </c>
      <c r="S130" s="59">
        <v>0</v>
      </c>
      <c r="T130" s="60">
        <f>P130-Q130-R130-S130</f>
        <v>0</v>
      </c>
      <c r="U130" s="60">
        <f>H130</f>
        <v>0</v>
      </c>
      <c r="V130" s="60">
        <f>K130</f>
        <v>1.9435587166666668</v>
      </c>
      <c r="W130" s="60">
        <f>H130</f>
        <v>0</v>
      </c>
      <c r="X130" s="60">
        <f>AM130</f>
        <v>1.9435587166666668</v>
      </c>
      <c r="Y130" s="60">
        <f>I130</f>
        <v>0</v>
      </c>
      <c r="Z130" s="60">
        <f>P130</f>
        <v>0</v>
      </c>
      <c r="AA130" s="60">
        <v>0</v>
      </c>
      <c r="AB130" s="60">
        <v>0</v>
      </c>
      <c r="AC130" s="60">
        <f>'[1]2'!AL131/1.2</f>
        <v>1.9435587166666668</v>
      </c>
      <c r="AD130" s="60">
        <f>'[1]2'!AQ131/1.2</f>
        <v>0</v>
      </c>
      <c r="AE130" s="60">
        <f>'[1]2'!AV131/1.2</f>
        <v>0</v>
      </c>
      <c r="AF130" s="60">
        <f>'[1]2'!BA131/1.2</f>
        <v>0</v>
      </c>
      <c r="AG130" s="60">
        <f>'[1]2'!BF131/1.2</f>
        <v>0</v>
      </c>
      <c r="AH130" s="60">
        <f>'[1]2'!BK131/1.2</f>
        <v>0</v>
      </c>
      <c r="AI130" s="60">
        <f>'[1]2'!BP131/1.2</f>
        <v>0</v>
      </c>
      <c r="AJ130" s="60">
        <f>'[1]2'!BU131/1.2</f>
        <v>0</v>
      </c>
      <c r="AK130" s="60">
        <f>'[1]2'!BZ131/1.2</f>
        <v>0</v>
      </c>
      <c r="AL130" s="60">
        <f>'[1]2'!CE131/1.2</f>
        <v>0</v>
      </c>
      <c r="AM130" s="60">
        <f t="shared" si="42"/>
        <v>1.9435587166666668</v>
      </c>
      <c r="AN130" s="60">
        <f t="shared" si="43"/>
        <v>0</v>
      </c>
      <c r="AO130" s="72" t="str">
        <f>'[1]2'!CQ131</f>
        <v>изменение титула и сметной стомости в связи с увеличением объемов работ (охвачено большее кол-во подстанций)</v>
      </c>
      <c r="AP130" s="10"/>
      <c r="AQ130" s="10"/>
      <c r="AR130" s="10"/>
      <c r="AS130" s="47"/>
      <c r="AT130" s="10"/>
      <c r="AU130" s="51"/>
      <c r="AV130" s="51"/>
      <c r="AW130" s="10"/>
      <c r="AX130" s="10"/>
      <c r="AY130" s="10"/>
      <c r="AZ130" s="10"/>
      <c r="BA130" s="10"/>
      <c r="BB130" s="10"/>
    </row>
    <row r="131" spans="1:54" s="49" customFormat="1" ht="56.25">
      <c r="A131" s="61" t="s">
        <v>112</v>
      </c>
      <c r="B131" s="58" t="str">
        <f>'[1]2'!B132</f>
        <v>Модернизация учета электрической энергии ВЛ-0,4кВ от ТП-361</v>
      </c>
      <c r="C131" s="58" t="str">
        <f>'[1]2'!C132</f>
        <v>P_РМ.2025.10</v>
      </c>
      <c r="D131" s="62" t="str">
        <f>'[1]2'!D132</f>
        <v>С</v>
      </c>
      <c r="E131" s="67">
        <f>'[1]2'!E132</f>
        <v>2025</v>
      </c>
      <c r="F131" s="67">
        <f>'[1]2'!F132</f>
        <v>2025</v>
      </c>
      <c r="G131" s="67" t="str">
        <f>'[1]2'!G132</f>
        <v>нд</v>
      </c>
      <c r="H131" s="60">
        <v>0</v>
      </c>
      <c r="I131" s="60">
        <v>0</v>
      </c>
      <c r="J131" s="60">
        <v>0</v>
      </c>
      <c r="K131" s="60">
        <f>'[1]2'!T132/1.2</f>
        <v>0.25332258333333335</v>
      </c>
      <c r="L131" s="59">
        <v>0</v>
      </c>
      <c r="M131" s="60">
        <f t="shared" ref="M131:M143" si="61">K131-N131</f>
        <v>0.25332258333333335</v>
      </c>
      <c r="N131" s="59">
        <v>0</v>
      </c>
      <c r="O131" s="60">
        <f t="shared" ref="O131:O143" si="62">K131-L131-M131-N131</f>
        <v>0</v>
      </c>
      <c r="P131" s="60">
        <f t="shared" ref="P131:P143" si="63">AN131</f>
        <v>0</v>
      </c>
      <c r="Q131" s="59">
        <v>0</v>
      </c>
      <c r="R131" s="60">
        <f t="shared" ref="R131:R143" si="64">P131-S131</f>
        <v>0</v>
      </c>
      <c r="S131" s="59">
        <v>0</v>
      </c>
      <c r="T131" s="60">
        <f t="shared" ref="T131:T143" si="65">P131-Q131-R131-S131</f>
        <v>0</v>
      </c>
      <c r="U131" s="60">
        <f t="shared" ref="U131:U143" si="66">H131</f>
        <v>0</v>
      </c>
      <c r="V131" s="60">
        <f t="shared" ref="V131:V143" si="67">K131</f>
        <v>0.25332258333333335</v>
      </c>
      <c r="W131" s="60">
        <f t="shared" ref="W131:W143" si="68">H131</f>
        <v>0</v>
      </c>
      <c r="X131" s="60">
        <f t="shared" ref="X131:X143" si="69">AM131</f>
        <v>0.25332258333333335</v>
      </c>
      <c r="Y131" s="60">
        <f t="shared" ref="Y131:Y143" si="70">I131</f>
        <v>0</v>
      </c>
      <c r="Z131" s="60">
        <f t="shared" ref="Z131:Z143" si="71">P131</f>
        <v>0</v>
      </c>
      <c r="AA131" s="60">
        <v>0</v>
      </c>
      <c r="AB131" s="60">
        <v>0</v>
      </c>
      <c r="AC131" s="60">
        <f>'[1]2'!AL132/1.2</f>
        <v>0.25332258333333335</v>
      </c>
      <c r="AD131" s="60">
        <f>'[1]2'!AQ132/1.2</f>
        <v>0</v>
      </c>
      <c r="AE131" s="60">
        <f>'[1]2'!AV132/1.2</f>
        <v>0</v>
      </c>
      <c r="AF131" s="60">
        <f>'[1]2'!BA132/1.2</f>
        <v>0</v>
      </c>
      <c r="AG131" s="60">
        <f>'[1]2'!BF132/1.2</f>
        <v>0</v>
      </c>
      <c r="AH131" s="60">
        <f>'[1]2'!BK132/1.2</f>
        <v>0</v>
      </c>
      <c r="AI131" s="60">
        <f>'[1]2'!BP132/1.2</f>
        <v>0</v>
      </c>
      <c r="AJ131" s="60">
        <f>'[1]2'!BU132/1.2</f>
        <v>0</v>
      </c>
      <c r="AK131" s="60">
        <f>'[1]2'!BZ132/1.2</f>
        <v>0</v>
      </c>
      <c r="AL131" s="60">
        <f>'[1]2'!CE132/1.2</f>
        <v>0</v>
      </c>
      <c r="AM131" s="60">
        <f t="shared" si="42"/>
        <v>0.25332258333333335</v>
      </c>
      <c r="AN131" s="60">
        <f t="shared" si="43"/>
        <v>0</v>
      </c>
      <c r="AO131" s="72" t="str">
        <f>'[1]2'!CQ132</f>
        <v>изменение титула и сметной стомости в связи с увеличением объемов работ (охвачено большее кол-во подстанций)</v>
      </c>
      <c r="AP131" s="10"/>
      <c r="AQ131" s="10"/>
      <c r="AR131" s="10"/>
      <c r="AS131" s="47"/>
      <c r="AT131" s="10"/>
      <c r="AU131" s="51"/>
      <c r="AV131" s="51"/>
      <c r="AW131" s="10"/>
      <c r="AX131" s="10"/>
      <c r="AY131" s="10"/>
      <c r="AZ131" s="10"/>
      <c r="BA131" s="10"/>
      <c r="BB131" s="10"/>
    </row>
    <row r="132" spans="1:54" s="71" customFormat="1" ht="47.25">
      <c r="A132" s="61" t="s">
        <v>113</v>
      </c>
      <c r="B132" s="58" t="str">
        <f>'[1]2'!B133</f>
        <v>Модернизация учета электрической энергии ВЛ-0,4 кВ от ТП-361, КТП-97, ТП-4111, ТП-807, ТП-26со, ТП-1096</v>
      </c>
      <c r="C132" s="58" t="str">
        <f>'[1]2'!C133</f>
        <v>P_РМ.2025.16</v>
      </c>
      <c r="D132" s="62" t="str">
        <f>'[1]2'!D133</f>
        <v>С</v>
      </c>
      <c r="E132" s="67">
        <f>'[1]2'!E133</f>
        <v>2025</v>
      </c>
      <c r="F132" s="67">
        <f>'[1]2'!F133</f>
        <v>2025</v>
      </c>
      <c r="G132" s="67">
        <f>'[1]2'!G133</f>
        <v>2025</v>
      </c>
      <c r="H132" s="60">
        <v>0</v>
      </c>
      <c r="I132" s="60">
        <v>0</v>
      </c>
      <c r="J132" s="60">
        <v>0</v>
      </c>
      <c r="K132" s="60">
        <f>'[1]2'!T133/1.2</f>
        <v>0</v>
      </c>
      <c r="L132" s="59">
        <v>0</v>
      </c>
      <c r="M132" s="60">
        <f t="shared" si="61"/>
        <v>0</v>
      </c>
      <c r="N132" s="59">
        <v>0</v>
      </c>
      <c r="O132" s="60">
        <f t="shared" si="62"/>
        <v>0</v>
      </c>
      <c r="P132" s="60">
        <f t="shared" si="63"/>
        <v>6.4427535999999996</v>
      </c>
      <c r="Q132" s="59">
        <v>0</v>
      </c>
      <c r="R132" s="60">
        <v>6.3427536</v>
      </c>
      <c r="S132" s="59">
        <v>0</v>
      </c>
      <c r="T132" s="60">
        <f t="shared" si="65"/>
        <v>9.9999999999999645E-2</v>
      </c>
      <c r="U132" s="60">
        <f t="shared" si="66"/>
        <v>0</v>
      </c>
      <c r="V132" s="60">
        <f t="shared" si="67"/>
        <v>0</v>
      </c>
      <c r="W132" s="60">
        <f t="shared" si="68"/>
        <v>0</v>
      </c>
      <c r="X132" s="60">
        <f t="shared" si="69"/>
        <v>0</v>
      </c>
      <c r="Y132" s="60">
        <f t="shared" si="70"/>
        <v>0</v>
      </c>
      <c r="Z132" s="60">
        <f t="shared" si="71"/>
        <v>6.4427535999999996</v>
      </c>
      <c r="AA132" s="60">
        <v>0</v>
      </c>
      <c r="AB132" s="60">
        <v>0</v>
      </c>
      <c r="AC132" s="60">
        <f>'[1]2'!AL133/1.2</f>
        <v>0</v>
      </c>
      <c r="AD132" s="60">
        <f>'[1]2'!AQ133/1.2</f>
        <v>6.4427535999999996</v>
      </c>
      <c r="AE132" s="60">
        <f>'[1]2'!AV133/1.2</f>
        <v>0</v>
      </c>
      <c r="AF132" s="60">
        <f>'[1]2'!BA133/1.2</f>
        <v>0</v>
      </c>
      <c r="AG132" s="60">
        <f>'[1]2'!BF133/1.2</f>
        <v>0</v>
      </c>
      <c r="AH132" s="60">
        <f>'[1]2'!BK133/1.2</f>
        <v>0</v>
      </c>
      <c r="AI132" s="60">
        <f>'[1]2'!BP133/1.2</f>
        <v>0</v>
      </c>
      <c r="AJ132" s="60">
        <f>'[1]2'!BU133/1.2</f>
        <v>0</v>
      </c>
      <c r="AK132" s="60">
        <f>'[1]2'!BZ133/1.2</f>
        <v>0</v>
      </c>
      <c r="AL132" s="60">
        <f>'[1]2'!CE133/1.2</f>
        <v>0</v>
      </c>
      <c r="AM132" s="60">
        <f t="shared" si="42"/>
        <v>0</v>
      </c>
      <c r="AN132" s="60">
        <f t="shared" si="43"/>
        <v>6.4427535999999996</v>
      </c>
      <c r="AO132" s="72">
        <f>'[1]2'!CQ133</f>
        <v>0</v>
      </c>
      <c r="AP132" s="10"/>
      <c r="AQ132" s="10"/>
      <c r="AR132" s="10"/>
      <c r="AS132" s="47"/>
      <c r="AT132" s="10"/>
      <c r="AU132" s="51"/>
      <c r="AV132" s="51"/>
      <c r="AW132" s="10"/>
      <c r="AX132" s="10"/>
      <c r="AY132" s="10"/>
      <c r="AZ132" s="10"/>
      <c r="BA132" s="10"/>
      <c r="BB132" s="10"/>
    </row>
    <row r="133" spans="1:54" s="71" customFormat="1" ht="63">
      <c r="A133" s="61" t="s">
        <v>114</v>
      </c>
      <c r="B133" s="58" t="str">
        <f>'[1]2'!B134</f>
        <v>Модернизация учета электрической энергии ВЛ-0,4 кВ от ТП-19со, ТП-1041, ТП-1074, ТП-1014, ТП-1097, ТП-1157, ТП-42 (ЭСП), ТП-4113, ТП-1383.</v>
      </c>
      <c r="C133" s="58" t="str">
        <f>'[1]2'!C134</f>
        <v>P_РМ.2025.17</v>
      </c>
      <c r="D133" s="62" t="str">
        <f>'[1]2'!D134</f>
        <v>С</v>
      </c>
      <c r="E133" s="67">
        <f>'[1]2'!E134</f>
        <v>2025</v>
      </c>
      <c r="F133" s="67">
        <f>'[1]2'!F134</f>
        <v>2025</v>
      </c>
      <c r="G133" s="67">
        <f>'[1]2'!G134</f>
        <v>2025</v>
      </c>
      <c r="H133" s="60">
        <v>0</v>
      </c>
      <c r="I133" s="60">
        <v>0</v>
      </c>
      <c r="J133" s="60">
        <v>0</v>
      </c>
      <c r="K133" s="60">
        <f>'[1]2'!T134/1.2</f>
        <v>0</v>
      </c>
      <c r="L133" s="59">
        <v>0</v>
      </c>
      <c r="M133" s="60">
        <f t="shared" si="61"/>
        <v>0</v>
      </c>
      <c r="N133" s="59">
        <v>0</v>
      </c>
      <c r="O133" s="60">
        <f t="shared" si="62"/>
        <v>0</v>
      </c>
      <c r="P133" s="60">
        <f t="shared" si="63"/>
        <v>5.7467911599999999</v>
      </c>
      <c r="Q133" s="59">
        <v>0</v>
      </c>
      <c r="R133" s="60">
        <v>5.6467911600000003</v>
      </c>
      <c r="S133" s="59">
        <v>0</v>
      </c>
      <c r="T133" s="60">
        <f t="shared" si="65"/>
        <v>9.9999999999999645E-2</v>
      </c>
      <c r="U133" s="60">
        <f t="shared" si="66"/>
        <v>0</v>
      </c>
      <c r="V133" s="60">
        <f t="shared" si="67"/>
        <v>0</v>
      </c>
      <c r="W133" s="60">
        <f t="shared" si="68"/>
        <v>0</v>
      </c>
      <c r="X133" s="60">
        <f t="shared" si="69"/>
        <v>0</v>
      </c>
      <c r="Y133" s="60">
        <f t="shared" si="70"/>
        <v>0</v>
      </c>
      <c r="Z133" s="60">
        <f t="shared" si="71"/>
        <v>5.7467911599999999</v>
      </c>
      <c r="AA133" s="60">
        <v>0</v>
      </c>
      <c r="AB133" s="60">
        <v>0</v>
      </c>
      <c r="AC133" s="60">
        <f>'[1]2'!AL134/1.2</f>
        <v>0</v>
      </c>
      <c r="AD133" s="60">
        <f>'[1]2'!AQ134/1.2</f>
        <v>5.7467911599999999</v>
      </c>
      <c r="AE133" s="60">
        <f>'[1]2'!AV134/1.2</f>
        <v>0</v>
      </c>
      <c r="AF133" s="60">
        <f>'[1]2'!BA134/1.2</f>
        <v>0</v>
      </c>
      <c r="AG133" s="60">
        <f>'[1]2'!BF134/1.2</f>
        <v>0</v>
      </c>
      <c r="AH133" s="60">
        <f>'[1]2'!BK134/1.2</f>
        <v>0</v>
      </c>
      <c r="AI133" s="60">
        <f>'[1]2'!BP134/1.2</f>
        <v>0</v>
      </c>
      <c r="AJ133" s="60">
        <f>'[1]2'!BU134/1.2</f>
        <v>0</v>
      </c>
      <c r="AK133" s="60">
        <f>'[1]2'!BZ134/1.2</f>
        <v>0</v>
      </c>
      <c r="AL133" s="60">
        <f>'[1]2'!CE134/1.2</f>
        <v>0</v>
      </c>
      <c r="AM133" s="60">
        <f t="shared" si="42"/>
        <v>0</v>
      </c>
      <c r="AN133" s="60">
        <f t="shared" si="43"/>
        <v>5.7467911599999999</v>
      </c>
      <c r="AO133" s="72">
        <f>'[1]2'!CQ134</f>
        <v>0</v>
      </c>
      <c r="AP133" s="10"/>
      <c r="AQ133" s="10"/>
      <c r="AR133" s="10"/>
      <c r="AS133" s="47"/>
      <c r="AT133" s="10"/>
      <c r="AU133" s="51"/>
      <c r="AV133" s="51"/>
      <c r="AW133" s="10"/>
      <c r="AX133" s="10"/>
      <c r="AY133" s="10"/>
      <c r="AZ133" s="10"/>
      <c r="BA133" s="10"/>
      <c r="BB133" s="10"/>
    </row>
    <row r="134" spans="1:54" s="49" customFormat="1" ht="56.25">
      <c r="A134" s="61" t="s">
        <v>115</v>
      </c>
      <c r="B134" s="58" t="str">
        <f>'[1]2'!B135</f>
        <v>Модернизация учета электрической энергии ВЛ-0,4кВ от ТП-854</v>
      </c>
      <c r="C134" s="58" t="str">
        <f>'[1]2'!C135</f>
        <v>Q_РМ.2026.10</v>
      </c>
      <c r="D134" s="62" t="str">
        <f>'[1]2'!D135</f>
        <v>С</v>
      </c>
      <c r="E134" s="67">
        <f>'[1]2'!E135</f>
        <v>2026</v>
      </c>
      <c r="F134" s="67">
        <f>'[1]2'!F135</f>
        <v>2026</v>
      </c>
      <c r="G134" s="67" t="str">
        <f>'[1]2'!G135</f>
        <v>нд</v>
      </c>
      <c r="H134" s="60">
        <v>0</v>
      </c>
      <c r="I134" s="60">
        <v>0</v>
      </c>
      <c r="J134" s="60">
        <v>0</v>
      </c>
      <c r="K134" s="60">
        <f>'[1]2'!T135/1.2</f>
        <v>1.1499600000000001</v>
      </c>
      <c r="L134" s="59">
        <v>0</v>
      </c>
      <c r="M134" s="60">
        <f t="shared" si="61"/>
        <v>1.1499600000000001</v>
      </c>
      <c r="N134" s="59">
        <v>0</v>
      </c>
      <c r="O134" s="60">
        <f t="shared" si="62"/>
        <v>0</v>
      </c>
      <c r="P134" s="60">
        <f t="shared" si="63"/>
        <v>0</v>
      </c>
      <c r="Q134" s="59">
        <v>0</v>
      </c>
      <c r="R134" s="60">
        <f t="shared" si="64"/>
        <v>0</v>
      </c>
      <c r="S134" s="59">
        <v>0</v>
      </c>
      <c r="T134" s="60">
        <f t="shared" si="65"/>
        <v>0</v>
      </c>
      <c r="U134" s="60">
        <f t="shared" si="66"/>
        <v>0</v>
      </c>
      <c r="V134" s="60">
        <f t="shared" si="67"/>
        <v>1.1499600000000001</v>
      </c>
      <c r="W134" s="60">
        <f t="shared" si="68"/>
        <v>0</v>
      </c>
      <c r="X134" s="60">
        <f t="shared" si="69"/>
        <v>1.1499600000000001</v>
      </c>
      <c r="Y134" s="60">
        <f t="shared" si="70"/>
        <v>0</v>
      </c>
      <c r="Z134" s="60">
        <f t="shared" si="71"/>
        <v>0</v>
      </c>
      <c r="AA134" s="60">
        <v>0</v>
      </c>
      <c r="AB134" s="60">
        <v>0</v>
      </c>
      <c r="AC134" s="60">
        <f>'[1]2'!AL135/1.2</f>
        <v>0</v>
      </c>
      <c r="AD134" s="60">
        <f>'[1]2'!AQ135/1.2</f>
        <v>0</v>
      </c>
      <c r="AE134" s="60">
        <f>'[1]2'!AV135/1.2</f>
        <v>1.1499600000000001</v>
      </c>
      <c r="AF134" s="60">
        <f>'[1]2'!BA135/1.2</f>
        <v>0</v>
      </c>
      <c r="AG134" s="60">
        <f>'[1]2'!BF135/1.2</f>
        <v>0</v>
      </c>
      <c r="AH134" s="60">
        <f>'[1]2'!BK135/1.2</f>
        <v>0</v>
      </c>
      <c r="AI134" s="60">
        <f>'[1]2'!BP135/1.2</f>
        <v>0</v>
      </c>
      <c r="AJ134" s="60">
        <f>'[1]2'!BU135/1.2</f>
        <v>0</v>
      </c>
      <c r="AK134" s="60">
        <f>'[1]2'!BZ135/1.2</f>
        <v>0</v>
      </c>
      <c r="AL134" s="60">
        <f>'[1]2'!CE135/1.2</f>
        <v>0</v>
      </c>
      <c r="AM134" s="60">
        <f t="shared" si="42"/>
        <v>1.1499600000000001</v>
      </c>
      <c r="AN134" s="60">
        <f t="shared" si="43"/>
        <v>0</v>
      </c>
      <c r="AO134" s="72" t="str">
        <f>'[1]2'!CQ135</f>
        <v>изменение титула и сметной стомости в связи с увеличением объемов работ (охвачено большее кол-во подстанций)</v>
      </c>
      <c r="AP134" s="10"/>
      <c r="AQ134" s="10"/>
      <c r="AR134" s="10"/>
      <c r="AS134" s="47"/>
      <c r="AT134" s="10"/>
      <c r="AU134" s="51"/>
      <c r="AV134" s="51"/>
      <c r="AW134" s="10"/>
      <c r="AX134" s="10"/>
      <c r="AY134" s="10"/>
      <c r="AZ134" s="10"/>
      <c r="BA134" s="10"/>
      <c r="BB134" s="10"/>
    </row>
    <row r="135" spans="1:54" s="49" customFormat="1" ht="56.25">
      <c r="A135" s="61" t="s">
        <v>116</v>
      </c>
      <c r="B135" s="58" t="str">
        <f>'[1]2'!B136</f>
        <v>Модернизация учета электрической энергии ВЛ-0,4кВ от ТП-685</v>
      </c>
      <c r="C135" s="58" t="str">
        <f>'[1]2'!C136</f>
        <v>Q_РМ.2026.11</v>
      </c>
      <c r="D135" s="62" t="str">
        <f>'[1]2'!D136</f>
        <v>С</v>
      </c>
      <c r="E135" s="67">
        <f>'[1]2'!E136</f>
        <v>2026</v>
      </c>
      <c r="F135" s="67">
        <f>'[1]2'!F136</f>
        <v>2026</v>
      </c>
      <c r="G135" s="67" t="str">
        <f>'[1]2'!G136</f>
        <v>нд</v>
      </c>
      <c r="H135" s="60">
        <v>0</v>
      </c>
      <c r="I135" s="60">
        <v>0</v>
      </c>
      <c r="J135" s="60">
        <v>0</v>
      </c>
      <c r="K135" s="60">
        <f>'[1]2'!T136/1.2</f>
        <v>2.1095199999999998</v>
      </c>
      <c r="L135" s="59">
        <v>0</v>
      </c>
      <c r="M135" s="60">
        <f t="shared" si="61"/>
        <v>2.1095199999999998</v>
      </c>
      <c r="N135" s="59">
        <v>0</v>
      </c>
      <c r="O135" s="60">
        <f t="shared" si="62"/>
        <v>0</v>
      </c>
      <c r="P135" s="60">
        <f t="shared" si="63"/>
        <v>0</v>
      </c>
      <c r="Q135" s="59">
        <v>0</v>
      </c>
      <c r="R135" s="60">
        <f t="shared" si="64"/>
        <v>0</v>
      </c>
      <c r="S135" s="59">
        <v>0</v>
      </c>
      <c r="T135" s="60">
        <f t="shared" si="65"/>
        <v>0</v>
      </c>
      <c r="U135" s="60">
        <f t="shared" si="66"/>
        <v>0</v>
      </c>
      <c r="V135" s="60">
        <f t="shared" si="67"/>
        <v>2.1095199999999998</v>
      </c>
      <c r="W135" s="60">
        <f t="shared" si="68"/>
        <v>0</v>
      </c>
      <c r="X135" s="60">
        <f t="shared" si="69"/>
        <v>2.1095199999999998</v>
      </c>
      <c r="Y135" s="60">
        <f t="shared" si="70"/>
        <v>0</v>
      </c>
      <c r="Z135" s="60">
        <f t="shared" si="71"/>
        <v>0</v>
      </c>
      <c r="AA135" s="60">
        <v>0</v>
      </c>
      <c r="AB135" s="60">
        <v>0</v>
      </c>
      <c r="AC135" s="60">
        <f>'[1]2'!AL136/1.2</f>
        <v>0</v>
      </c>
      <c r="AD135" s="60">
        <f>'[1]2'!AQ136/1.2</f>
        <v>0</v>
      </c>
      <c r="AE135" s="60">
        <f>'[1]2'!AV136/1.2</f>
        <v>2.1095199999999998</v>
      </c>
      <c r="AF135" s="60">
        <f>'[1]2'!BA136/1.2</f>
        <v>0</v>
      </c>
      <c r="AG135" s="60">
        <f>'[1]2'!BF136/1.2</f>
        <v>0</v>
      </c>
      <c r="AH135" s="60">
        <f>'[1]2'!BK136/1.2</f>
        <v>0</v>
      </c>
      <c r="AI135" s="60">
        <f>'[1]2'!BP136/1.2</f>
        <v>0</v>
      </c>
      <c r="AJ135" s="60">
        <f>'[1]2'!BU136/1.2</f>
        <v>0</v>
      </c>
      <c r="AK135" s="60">
        <f>'[1]2'!BZ136/1.2</f>
        <v>0</v>
      </c>
      <c r="AL135" s="60">
        <f>'[1]2'!CE136/1.2</f>
        <v>0</v>
      </c>
      <c r="AM135" s="60">
        <f t="shared" si="42"/>
        <v>2.1095199999999998</v>
      </c>
      <c r="AN135" s="60">
        <f t="shared" si="43"/>
        <v>0</v>
      </c>
      <c r="AO135" s="72" t="str">
        <f>'[1]2'!CQ136</f>
        <v>изменение титула и сметной стомости в связи с увеличением объемов работ (охвачено большее кол-во подстанций)</v>
      </c>
      <c r="AP135" s="10"/>
      <c r="AQ135" s="10"/>
      <c r="AR135" s="10"/>
      <c r="AS135" s="47"/>
      <c r="AT135" s="10"/>
      <c r="AU135" s="51"/>
      <c r="AV135" s="51"/>
      <c r="AW135" s="10"/>
      <c r="AX135" s="10"/>
      <c r="AY135" s="10"/>
      <c r="AZ135" s="10"/>
      <c r="BA135" s="10"/>
      <c r="BB135" s="10"/>
    </row>
    <row r="136" spans="1:54" s="49" customFormat="1" ht="56.25">
      <c r="A136" s="61" t="s">
        <v>117</v>
      </c>
      <c r="B136" s="58" t="str">
        <f>'[1]2'!B137</f>
        <v>Модернизация учета электрической энергии ВЛ-0,4кВ от ТП-1006</v>
      </c>
      <c r="C136" s="58" t="str">
        <f>'[1]2'!C137</f>
        <v>Q_РМ.2026.12</v>
      </c>
      <c r="D136" s="62" t="str">
        <f>'[1]2'!D137</f>
        <v>С</v>
      </c>
      <c r="E136" s="67">
        <f>'[1]2'!E137</f>
        <v>2026</v>
      </c>
      <c r="F136" s="67">
        <f>'[1]2'!F137</f>
        <v>2026</v>
      </c>
      <c r="G136" s="67" t="str">
        <f>'[1]2'!G137</f>
        <v>нд</v>
      </c>
      <c r="H136" s="60">
        <v>0</v>
      </c>
      <c r="I136" s="60">
        <v>0</v>
      </c>
      <c r="J136" s="60">
        <v>0</v>
      </c>
      <c r="K136" s="60">
        <f>'[1]2'!T137/1.2</f>
        <v>1.77047</v>
      </c>
      <c r="L136" s="59">
        <v>0</v>
      </c>
      <c r="M136" s="60">
        <f t="shared" si="61"/>
        <v>1.77047</v>
      </c>
      <c r="N136" s="59">
        <v>0</v>
      </c>
      <c r="O136" s="60">
        <f t="shared" si="62"/>
        <v>0</v>
      </c>
      <c r="P136" s="60">
        <f t="shared" si="63"/>
        <v>0</v>
      </c>
      <c r="Q136" s="59">
        <v>0</v>
      </c>
      <c r="R136" s="60">
        <f t="shared" si="64"/>
        <v>0</v>
      </c>
      <c r="S136" s="59">
        <v>0</v>
      </c>
      <c r="T136" s="60">
        <f t="shared" si="65"/>
        <v>0</v>
      </c>
      <c r="U136" s="60">
        <f t="shared" si="66"/>
        <v>0</v>
      </c>
      <c r="V136" s="60">
        <f t="shared" si="67"/>
        <v>1.77047</v>
      </c>
      <c r="W136" s="60">
        <f t="shared" si="68"/>
        <v>0</v>
      </c>
      <c r="X136" s="60">
        <f t="shared" si="69"/>
        <v>1.77047</v>
      </c>
      <c r="Y136" s="60">
        <f t="shared" si="70"/>
        <v>0</v>
      </c>
      <c r="Z136" s="60">
        <f t="shared" si="71"/>
        <v>0</v>
      </c>
      <c r="AA136" s="60">
        <v>0</v>
      </c>
      <c r="AB136" s="60">
        <v>0</v>
      </c>
      <c r="AC136" s="60">
        <f>'[1]2'!AL137/1.2</f>
        <v>0</v>
      </c>
      <c r="AD136" s="60">
        <f>'[1]2'!AQ137/1.2</f>
        <v>0</v>
      </c>
      <c r="AE136" s="60">
        <f>'[1]2'!AV137/1.2</f>
        <v>1.77047</v>
      </c>
      <c r="AF136" s="60">
        <f>'[1]2'!BA137/1.2</f>
        <v>0</v>
      </c>
      <c r="AG136" s="60">
        <f>'[1]2'!BF137/1.2</f>
        <v>0</v>
      </c>
      <c r="AH136" s="60">
        <f>'[1]2'!BK137/1.2</f>
        <v>0</v>
      </c>
      <c r="AI136" s="60">
        <f>'[1]2'!BP137/1.2</f>
        <v>0</v>
      </c>
      <c r="AJ136" s="60">
        <f>'[1]2'!BU137/1.2</f>
        <v>0</v>
      </c>
      <c r="AK136" s="60">
        <f>'[1]2'!BZ137/1.2</f>
        <v>0</v>
      </c>
      <c r="AL136" s="60">
        <f>'[1]2'!CE137/1.2</f>
        <v>0</v>
      </c>
      <c r="AM136" s="60">
        <f t="shared" si="42"/>
        <v>1.77047</v>
      </c>
      <c r="AN136" s="60">
        <f t="shared" si="43"/>
        <v>0</v>
      </c>
      <c r="AO136" s="72" t="str">
        <f>'[1]2'!CQ137</f>
        <v>изменение титула и сметной стомости в связи с увеличением объемов работ (охвачено большее кол-во подстанций)</v>
      </c>
      <c r="AP136" s="10"/>
      <c r="AQ136" s="10"/>
      <c r="AR136" s="10"/>
      <c r="AS136" s="47"/>
      <c r="AT136" s="10"/>
      <c r="AU136" s="51"/>
      <c r="AV136" s="51"/>
      <c r="AW136" s="10"/>
      <c r="AX136" s="10"/>
      <c r="AY136" s="10"/>
      <c r="AZ136" s="10"/>
      <c r="BA136" s="10"/>
      <c r="BB136" s="10"/>
    </row>
    <row r="137" spans="1:54" s="49" customFormat="1" ht="47.25">
      <c r="A137" s="61" t="s">
        <v>118</v>
      </c>
      <c r="B137" s="58" t="str">
        <f>'[1]2'!B138</f>
        <v>Модернизация учета электрической энергии ВЛ-0,4 кВ от ТП-1006, ТП-24со, РП-37, ТП-30со</v>
      </c>
      <c r="C137" s="58" t="str">
        <f>'[1]2'!C138</f>
        <v>Q_РМ.2026.18</v>
      </c>
      <c r="D137" s="62" t="str">
        <f>'[1]2'!D138</f>
        <v>С</v>
      </c>
      <c r="E137" s="67">
        <f>'[1]2'!E138</f>
        <v>2026</v>
      </c>
      <c r="F137" s="67">
        <f>'[1]2'!F138</f>
        <v>2026</v>
      </c>
      <c r="G137" s="67">
        <f>'[1]2'!G138</f>
        <v>2026</v>
      </c>
      <c r="H137" s="60">
        <v>0</v>
      </c>
      <c r="I137" s="60">
        <v>0</v>
      </c>
      <c r="J137" s="60">
        <v>0</v>
      </c>
      <c r="K137" s="60">
        <f>'[1]2'!T138/1.2</f>
        <v>0</v>
      </c>
      <c r="L137" s="59">
        <v>0</v>
      </c>
      <c r="M137" s="60">
        <f t="shared" si="61"/>
        <v>0</v>
      </c>
      <c r="N137" s="59">
        <v>0</v>
      </c>
      <c r="O137" s="60">
        <f t="shared" si="62"/>
        <v>0</v>
      </c>
      <c r="P137" s="60">
        <f t="shared" si="63"/>
        <v>6.4628640600000002</v>
      </c>
      <c r="Q137" s="59">
        <v>0</v>
      </c>
      <c r="R137" s="60">
        <v>6.3128640599999999</v>
      </c>
      <c r="S137" s="59">
        <v>0</v>
      </c>
      <c r="T137" s="60">
        <v>0.15</v>
      </c>
      <c r="U137" s="60">
        <f t="shared" si="66"/>
        <v>0</v>
      </c>
      <c r="V137" s="60">
        <f t="shared" si="67"/>
        <v>0</v>
      </c>
      <c r="W137" s="60">
        <f t="shared" si="68"/>
        <v>0</v>
      </c>
      <c r="X137" s="60">
        <f t="shared" si="69"/>
        <v>0</v>
      </c>
      <c r="Y137" s="60">
        <f t="shared" si="70"/>
        <v>0</v>
      </c>
      <c r="Z137" s="60">
        <f t="shared" si="71"/>
        <v>6.4628640600000002</v>
      </c>
      <c r="AA137" s="60">
        <v>0</v>
      </c>
      <c r="AB137" s="60">
        <v>0</v>
      </c>
      <c r="AC137" s="60">
        <f>'[1]2'!AL138/1.2</f>
        <v>0</v>
      </c>
      <c r="AD137" s="60">
        <f>'[1]2'!AQ138/1.2</f>
        <v>0</v>
      </c>
      <c r="AE137" s="60">
        <f>'[1]2'!AV138/1.2</f>
        <v>0</v>
      </c>
      <c r="AF137" s="60">
        <f>'[1]2'!BA138/1.2</f>
        <v>6.4628640600000002</v>
      </c>
      <c r="AG137" s="60">
        <f>'[1]2'!BF138/1.2</f>
        <v>0</v>
      </c>
      <c r="AH137" s="60">
        <f>'[1]2'!BK138/1.2</f>
        <v>0</v>
      </c>
      <c r="AI137" s="60">
        <f>'[1]2'!BP138/1.2</f>
        <v>0</v>
      </c>
      <c r="AJ137" s="60">
        <f>'[1]2'!BU138/1.2</f>
        <v>0</v>
      </c>
      <c r="AK137" s="60">
        <f>'[1]2'!BZ138/1.2</f>
        <v>0</v>
      </c>
      <c r="AL137" s="60">
        <f>'[1]2'!CE138/1.2</f>
        <v>0</v>
      </c>
      <c r="AM137" s="60">
        <f t="shared" si="42"/>
        <v>0</v>
      </c>
      <c r="AN137" s="60">
        <f t="shared" si="43"/>
        <v>6.4628640600000002</v>
      </c>
      <c r="AO137" s="72">
        <f>'[1]2'!CQ138</f>
        <v>0</v>
      </c>
      <c r="AP137" s="10"/>
      <c r="AQ137" s="10"/>
      <c r="AR137" s="10"/>
      <c r="AS137" s="47"/>
      <c r="AT137" s="10"/>
      <c r="AU137" s="51"/>
      <c r="AV137" s="51"/>
      <c r="AW137" s="10"/>
      <c r="AX137" s="10"/>
      <c r="AY137" s="10"/>
      <c r="AZ137" s="10"/>
      <c r="BA137" s="10"/>
      <c r="BB137" s="10"/>
    </row>
    <row r="138" spans="1:54" s="49" customFormat="1" ht="47.25">
      <c r="A138" s="61" t="s">
        <v>119</v>
      </c>
      <c r="B138" s="58" t="str">
        <f>'[1]2'!B139</f>
        <v>Модернизация учета электрической энергии ВЛ-0,4 кВ от ТП-685, ТП-890, ТП-1005,  ТП-3706, ТП-3709.</v>
      </c>
      <c r="C138" s="58" t="str">
        <f>'[1]2'!C139</f>
        <v>Q_РМ.2026.19</v>
      </c>
      <c r="D138" s="62" t="str">
        <f>'[1]2'!D139</f>
        <v>С</v>
      </c>
      <c r="E138" s="67">
        <f>'[1]2'!E139</f>
        <v>2026</v>
      </c>
      <c r="F138" s="67">
        <f>'[1]2'!F139</f>
        <v>2026</v>
      </c>
      <c r="G138" s="67">
        <f>'[1]2'!G139</f>
        <v>2026</v>
      </c>
      <c r="H138" s="60">
        <v>0</v>
      </c>
      <c r="I138" s="60">
        <v>0</v>
      </c>
      <c r="J138" s="60">
        <v>0</v>
      </c>
      <c r="K138" s="60">
        <f>'[1]2'!T139/1.2</f>
        <v>0</v>
      </c>
      <c r="L138" s="59">
        <v>0</v>
      </c>
      <c r="M138" s="60">
        <f t="shared" si="61"/>
        <v>0</v>
      </c>
      <c r="N138" s="59">
        <v>0</v>
      </c>
      <c r="O138" s="60">
        <f t="shared" si="62"/>
        <v>0</v>
      </c>
      <c r="P138" s="60">
        <f t="shared" si="63"/>
        <v>5.28530838</v>
      </c>
      <c r="Q138" s="59">
        <v>0</v>
      </c>
      <c r="R138" s="60">
        <v>5.1353083799999997</v>
      </c>
      <c r="S138" s="59">
        <v>0</v>
      </c>
      <c r="T138" s="60">
        <f t="shared" si="65"/>
        <v>0.15000000000000036</v>
      </c>
      <c r="U138" s="60">
        <f t="shared" si="66"/>
        <v>0</v>
      </c>
      <c r="V138" s="60">
        <f t="shared" si="67"/>
        <v>0</v>
      </c>
      <c r="W138" s="60">
        <f t="shared" si="68"/>
        <v>0</v>
      </c>
      <c r="X138" s="60">
        <f t="shared" si="69"/>
        <v>0</v>
      </c>
      <c r="Y138" s="60">
        <f t="shared" si="70"/>
        <v>0</v>
      </c>
      <c r="Z138" s="60">
        <f t="shared" si="71"/>
        <v>5.28530838</v>
      </c>
      <c r="AA138" s="60">
        <v>0</v>
      </c>
      <c r="AB138" s="60">
        <v>0</v>
      </c>
      <c r="AC138" s="60">
        <f>'[1]2'!AL139/1.2</f>
        <v>0</v>
      </c>
      <c r="AD138" s="60">
        <f>'[1]2'!AQ139/1.2</f>
        <v>0</v>
      </c>
      <c r="AE138" s="60">
        <f>'[1]2'!AV139/1.2</f>
        <v>0</v>
      </c>
      <c r="AF138" s="60">
        <f>'[1]2'!BA139/1.2</f>
        <v>5.28530838</v>
      </c>
      <c r="AG138" s="60">
        <f>'[1]2'!BF139/1.2</f>
        <v>0</v>
      </c>
      <c r="AH138" s="60">
        <f>'[1]2'!BK139/1.2</f>
        <v>0</v>
      </c>
      <c r="AI138" s="60">
        <f>'[1]2'!BP139/1.2</f>
        <v>0</v>
      </c>
      <c r="AJ138" s="60">
        <f>'[1]2'!BU139/1.2</f>
        <v>0</v>
      </c>
      <c r="AK138" s="60">
        <f>'[1]2'!BZ139/1.2</f>
        <v>0</v>
      </c>
      <c r="AL138" s="60">
        <f>'[1]2'!CE139/1.2</f>
        <v>0</v>
      </c>
      <c r="AM138" s="60">
        <f t="shared" si="42"/>
        <v>0</v>
      </c>
      <c r="AN138" s="60">
        <f t="shared" si="43"/>
        <v>5.28530838</v>
      </c>
      <c r="AO138" s="72">
        <f>'[1]2'!CQ139</f>
        <v>0</v>
      </c>
      <c r="AP138" s="10"/>
      <c r="AQ138" s="10"/>
      <c r="AR138" s="10"/>
      <c r="AS138" s="47"/>
      <c r="AT138" s="10"/>
      <c r="AU138" s="51"/>
      <c r="AV138" s="51"/>
      <c r="AW138" s="10"/>
      <c r="AX138" s="10"/>
      <c r="AY138" s="10"/>
      <c r="AZ138" s="10"/>
      <c r="BA138" s="10"/>
      <c r="BB138" s="10"/>
    </row>
    <row r="139" spans="1:54" s="49" customFormat="1" ht="47.25">
      <c r="A139" s="61" t="s">
        <v>120</v>
      </c>
      <c r="B139" s="58" t="str">
        <f>'[1]2'!B140</f>
        <v>Модернизация учета электрической энергии ВЛ-0,4 кВ от ТП-854, ТП-3710, ТП-3722, ТП-3724, ТП-3708, ТП-1383</v>
      </c>
      <c r="C139" s="58" t="str">
        <f>'[1]2'!C140</f>
        <v>Q_РМ.2026.20</v>
      </c>
      <c r="D139" s="62" t="str">
        <f>'[1]2'!D140</f>
        <v>С</v>
      </c>
      <c r="E139" s="67">
        <f>'[1]2'!E140</f>
        <v>2026</v>
      </c>
      <c r="F139" s="67">
        <f>'[1]2'!F140</f>
        <v>2026</v>
      </c>
      <c r="G139" s="67">
        <f>'[1]2'!G140</f>
        <v>2026</v>
      </c>
      <c r="H139" s="60">
        <v>0</v>
      </c>
      <c r="I139" s="60">
        <v>0</v>
      </c>
      <c r="J139" s="60">
        <v>0</v>
      </c>
      <c r="K139" s="60">
        <f>'[1]2'!T140/1.2</f>
        <v>0</v>
      </c>
      <c r="L139" s="59">
        <v>0</v>
      </c>
      <c r="M139" s="60">
        <f t="shared" si="61"/>
        <v>0</v>
      </c>
      <c r="N139" s="59">
        <v>0</v>
      </c>
      <c r="O139" s="60">
        <f t="shared" si="62"/>
        <v>0</v>
      </c>
      <c r="P139" s="60">
        <f t="shared" si="63"/>
        <v>4.7533711199999997</v>
      </c>
      <c r="Q139" s="59">
        <v>0</v>
      </c>
      <c r="R139" s="60">
        <v>4.6033711200000003</v>
      </c>
      <c r="S139" s="59">
        <v>0</v>
      </c>
      <c r="T139" s="60">
        <v>0.15</v>
      </c>
      <c r="U139" s="60">
        <f t="shared" si="66"/>
        <v>0</v>
      </c>
      <c r="V139" s="60">
        <f t="shared" si="67"/>
        <v>0</v>
      </c>
      <c r="W139" s="60">
        <f t="shared" si="68"/>
        <v>0</v>
      </c>
      <c r="X139" s="60">
        <f t="shared" si="69"/>
        <v>0</v>
      </c>
      <c r="Y139" s="60">
        <f t="shared" si="70"/>
        <v>0</v>
      </c>
      <c r="Z139" s="60">
        <f t="shared" si="71"/>
        <v>4.7533711199999997</v>
      </c>
      <c r="AA139" s="60">
        <v>0</v>
      </c>
      <c r="AB139" s="60">
        <v>0</v>
      </c>
      <c r="AC139" s="60">
        <f>'[1]2'!AL140/1.2</f>
        <v>0</v>
      </c>
      <c r="AD139" s="60">
        <f>'[1]2'!AQ140/1.2</f>
        <v>0</v>
      </c>
      <c r="AE139" s="60">
        <f>'[1]2'!AV140/1.2</f>
        <v>0</v>
      </c>
      <c r="AF139" s="60">
        <f>'[1]2'!BA140/1.2</f>
        <v>4.7533711199999997</v>
      </c>
      <c r="AG139" s="60">
        <f>'[1]2'!BF140/1.2</f>
        <v>0</v>
      </c>
      <c r="AH139" s="60">
        <f>'[1]2'!BK140/1.2</f>
        <v>0</v>
      </c>
      <c r="AI139" s="60">
        <f>'[1]2'!BP140/1.2</f>
        <v>0</v>
      </c>
      <c r="AJ139" s="60">
        <f>'[1]2'!BU140/1.2</f>
        <v>0</v>
      </c>
      <c r="AK139" s="60">
        <f>'[1]2'!BZ140/1.2</f>
        <v>0</v>
      </c>
      <c r="AL139" s="60">
        <f>'[1]2'!CE140/1.2</f>
        <v>0</v>
      </c>
      <c r="AM139" s="60">
        <f t="shared" si="42"/>
        <v>0</v>
      </c>
      <c r="AN139" s="60">
        <f t="shared" si="43"/>
        <v>4.7533711199999997</v>
      </c>
      <c r="AO139" s="72">
        <f>'[1]2'!CQ140</f>
        <v>0</v>
      </c>
      <c r="AP139" s="10"/>
      <c r="AQ139" s="10"/>
      <c r="AR139" s="10"/>
      <c r="AS139" s="47"/>
      <c r="AT139" s="10"/>
      <c r="AU139" s="51"/>
      <c r="AV139" s="51"/>
      <c r="AW139" s="10"/>
      <c r="AX139" s="10"/>
      <c r="AY139" s="10"/>
      <c r="AZ139" s="10"/>
      <c r="BA139" s="10"/>
      <c r="BB139" s="10"/>
    </row>
    <row r="140" spans="1:54" s="49" customFormat="1" ht="78.75">
      <c r="A140" s="61" t="s">
        <v>121</v>
      </c>
      <c r="B140" s="58" t="str">
        <f>'[1]2'!B141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40" s="58" t="str">
        <f>'[1]2'!C141</f>
        <v>R_РМ.2027.07</v>
      </c>
      <c r="D140" s="62" t="str">
        <f>'[1]2'!D141</f>
        <v>С</v>
      </c>
      <c r="E140" s="67">
        <f>'[1]2'!E141</f>
        <v>2027</v>
      </c>
      <c r="F140" s="67">
        <f>'[1]2'!F141</f>
        <v>2027</v>
      </c>
      <c r="G140" s="67">
        <f>'[1]2'!G141</f>
        <v>2027</v>
      </c>
      <c r="H140" s="60">
        <v>0</v>
      </c>
      <c r="I140" s="60">
        <v>0</v>
      </c>
      <c r="J140" s="60">
        <v>0</v>
      </c>
      <c r="K140" s="60">
        <f>'[1]2'!T141/1.2</f>
        <v>0</v>
      </c>
      <c r="L140" s="59">
        <v>0</v>
      </c>
      <c r="M140" s="60">
        <f t="shared" si="61"/>
        <v>0</v>
      </c>
      <c r="N140" s="59">
        <v>0</v>
      </c>
      <c r="O140" s="60">
        <f t="shared" si="62"/>
        <v>0</v>
      </c>
      <c r="P140" s="60">
        <f t="shared" si="63"/>
        <v>9.7398418499999995</v>
      </c>
      <c r="Q140" s="59">
        <v>0</v>
      </c>
      <c r="R140" s="60">
        <v>9.7398418499999995</v>
      </c>
      <c r="S140" s="59">
        <v>0</v>
      </c>
      <c r="T140" s="60">
        <f t="shared" si="65"/>
        <v>0</v>
      </c>
      <c r="U140" s="60">
        <f t="shared" si="66"/>
        <v>0</v>
      </c>
      <c r="V140" s="60">
        <f t="shared" si="67"/>
        <v>0</v>
      </c>
      <c r="W140" s="60">
        <f t="shared" si="68"/>
        <v>0</v>
      </c>
      <c r="X140" s="60">
        <f t="shared" si="69"/>
        <v>0</v>
      </c>
      <c r="Y140" s="60">
        <f t="shared" si="70"/>
        <v>0</v>
      </c>
      <c r="Z140" s="60">
        <f t="shared" si="71"/>
        <v>9.7398418499999995</v>
      </c>
      <c r="AA140" s="60">
        <v>0</v>
      </c>
      <c r="AB140" s="60">
        <v>0</v>
      </c>
      <c r="AC140" s="60">
        <f>'[1]2'!AL141/1.2</f>
        <v>0</v>
      </c>
      <c r="AD140" s="60">
        <f>'[1]2'!AQ141/1.2</f>
        <v>0</v>
      </c>
      <c r="AE140" s="60">
        <f>'[1]2'!AV141/1.2</f>
        <v>0</v>
      </c>
      <c r="AF140" s="60">
        <f>'[1]2'!BA141/1.2</f>
        <v>0</v>
      </c>
      <c r="AG140" s="60">
        <f>'[1]2'!BF141/1.2</f>
        <v>0</v>
      </c>
      <c r="AH140" s="60">
        <f>'[1]2'!BK141/1.2</f>
        <v>9.7398418499999995</v>
      </c>
      <c r="AI140" s="60">
        <f>'[1]2'!BP141/1.2</f>
        <v>0</v>
      </c>
      <c r="AJ140" s="60">
        <f>'[1]2'!BU141/1.2</f>
        <v>0</v>
      </c>
      <c r="AK140" s="60">
        <f>'[1]2'!BZ141/1.2</f>
        <v>0</v>
      </c>
      <c r="AL140" s="60">
        <f>'[1]2'!CE141/1.2</f>
        <v>0</v>
      </c>
      <c r="AM140" s="60">
        <f t="shared" si="42"/>
        <v>0</v>
      </c>
      <c r="AN140" s="60">
        <f t="shared" si="43"/>
        <v>9.7398418499999995</v>
      </c>
      <c r="AO140" s="72">
        <f>'[1]2'!CQ141</f>
        <v>0</v>
      </c>
      <c r="AP140" s="10"/>
      <c r="AQ140" s="10"/>
      <c r="AR140" s="10"/>
      <c r="AS140" s="47"/>
      <c r="AT140" s="10"/>
      <c r="AU140" s="51"/>
      <c r="AV140" s="51"/>
      <c r="AW140" s="10"/>
      <c r="AX140" s="10"/>
      <c r="AY140" s="10"/>
      <c r="AZ140" s="10"/>
      <c r="BA140" s="10"/>
      <c r="BB140" s="10"/>
    </row>
    <row r="141" spans="1:54" s="49" customFormat="1" ht="63">
      <c r="A141" s="61" t="s">
        <v>122</v>
      </c>
      <c r="B141" s="58" t="str">
        <f>'[1]2'!B142</f>
        <v>Модернизация учета электрической энергии ВЛ-0,4 кВ от ТП-3717, ТП-3715, ТП-3712, ТП-5202, ТП-764, ТП-692, ТП-269, ТП-674.</v>
      </c>
      <c r="C141" s="58" t="str">
        <f>'[1]2'!C142</f>
        <v>S_РМ.2028.06</v>
      </c>
      <c r="D141" s="62" t="str">
        <f>'[1]2'!D142</f>
        <v>С</v>
      </c>
      <c r="E141" s="67">
        <f>'[1]2'!E142</f>
        <v>2028</v>
      </c>
      <c r="F141" s="67">
        <f>'[1]2'!F142</f>
        <v>2028</v>
      </c>
      <c r="G141" s="67">
        <f>'[1]2'!G142</f>
        <v>2028</v>
      </c>
      <c r="H141" s="60">
        <v>0</v>
      </c>
      <c r="I141" s="60">
        <v>0</v>
      </c>
      <c r="J141" s="60">
        <v>0</v>
      </c>
      <c r="K141" s="60">
        <f>'[1]2'!T142/1.2</f>
        <v>10.503774979999999</v>
      </c>
      <c r="L141" s="59">
        <v>0</v>
      </c>
      <c r="M141" s="60">
        <f t="shared" si="61"/>
        <v>10.503774979999999</v>
      </c>
      <c r="N141" s="59">
        <v>0</v>
      </c>
      <c r="O141" s="60">
        <f t="shared" si="62"/>
        <v>0</v>
      </c>
      <c r="P141" s="60">
        <f t="shared" si="63"/>
        <v>10.503774979999999</v>
      </c>
      <c r="Q141" s="59">
        <v>0</v>
      </c>
      <c r="R141" s="60">
        <f t="shared" si="64"/>
        <v>10.503774979999999</v>
      </c>
      <c r="S141" s="59">
        <v>0</v>
      </c>
      <c r="T141" s="60">
        <f t="shared" si="65"/>
        <v>0</v>
      </c>
      <c r="U141" s="60">
        <f t="shared" si="66"/>
        <v>0</v>
      </c>
      <c r="V141" s="60">
        <f t="shared" si="67"/>
        <v>10.503774979999999</v>
      </c>
      <c r="W141" s="60">
        <f t="shared" si="68"/>
        <v>0</v>
      </c>
      <c r="X141" s="60">
        <f t="shared" si="69"/>
        <v>10.503774979999999</v>
      </c>
      <c r="Y141" s="60">
        <f t="shared" si="70"/>
        <v>0</v>
      </c>
      <c r="Z141" s="60">
        <f t="shared" si="71"/>
        <v>10.503774979999999</v>
      </c>
      <c r="AA141" s="60">
        <v>0</v>
      </c>
      <c r="AB141" s="60">
        <v>0</v>
      </c>
      <c r="AC141" s="60">
        <f>'[1]2'!AL142/1.2</f>
        <v>0</v>
      </c>
      <c r="AD141" s="60">
        <f>'[1]2'!AQ142/1.2</f>
        <v>0</v>
      </c>
      <c r="AE141" s="60">
        <f>'[1]2'!AV142/1.2</f>
        <v>0</v>
      </c>
      <c r="AF141" s="60">
        <f>'[1]2'!BA142/1.2</f>
        <v>0</v>
      </c>
      <c r="AG141" s="60">
        <f>'[1]2'!BF142/1.2</f>
        <v>0</v>
      </c>
      <c r="AH141" s="60">
        <f>'[1]2'!BK142/1.2</f>
        <v>0</v>
      </c>
      <c r="AI141" s="60">
        <f>'[1]2'!BP142/1.2</f>
        <v>10.503774979999999</v>
      </c>
      <c r="AJ141" s="60">
        <f>'[1]2'!BU142/1.2</f>
        <v>0</v>
      </c>
      <c r="AK141" s="60">
        <f>'[1]2'!BZ142/1.2</f>
        <v>0</v>
      </c>
      <c r="AL141" s="60">
        <f>'[1]2'!CE142/1.2</f>
        <v>0</v>
      </c>
      <c r="AM141" s="60">
        <f t="shared" si="42"/>
        <v>10.503774979999999</v>
      </c>
      <c r="AN141" s="60">
        <f t="shared" si="43"/>
        <v>10.503774979999999</v>
      </c>
      <c r="AO141" s="72">
        <f>'[1]2'!CQ142</f>
        <v>0</v>
      </c>
      <c r="AP141" s="10"/>
      <c r="AQ141" s="10"/>
      <c r="AR141" s="10"/>
      <c r="AS141" s="47"/>
      <c r="AT141" s="10"/>
      <c r="AU141" s="51"/>
      <c r="AV141" s="51"/>
      <c r="AW141" s="10"/>
      <c r="AX141" s="10"/>
      <c r="AY141" s="10"/>
      <c r="AZ141" s="10"/>
      <c r="BA141" s="10"/>
      <c r="BB141" s="10"/>
    </row>
    <row r="142" spans="1:54" s="49" customFormat="1" ht="63">
      <c r="A142" s="61" t="s">
        <v>123</v>
      </c>
      <c r="B142" s="58" t="str">
        <f>'[1]2'!B143</f>
        <v>Модернизация учета электрической энергии ВЛ-0,4 кВ от ТП-3721, Тп-3723, ТП-3703, ТП-4110, ТП-1012, ТП-4112, ТП-1011</v>
      </c>
      <c r="C142" s="58" t="str">
        <f>'[1]2'!C143</f>
        <v>S_РМ.2028.07</v>
      </c>
      <c r="D142" s="62" t="str">
        <f>'[1]2'!D143</f>
        <v>С</v>
      </c>
      <c r="E142" s="67">
        <f>'[1]2'!E143</f>
        <v>2028</v>
      </c>
      <c r="F142" s="67">
        <f>'[1]2'!F143</f>
        <v>2028</v>
      </c>
      <c r="G142" s="67">
        <f>'[1]2'!G143</f>
        <v>2028</v>
      </c>
      <c r="H142" s="60">
        <v>0</v>
      </c>
      <c r="I142" s="60">
        <v>0</v>
      </c>
      <c r="J142" s="60">
        <v>0</v>
      </c>
      <c r="K142" s="60">
        <f>'[1]2'!T143/1.2</f>
        <v>11.885756649999999</v>
      </c>
      <c r="L142" s="59">
        <v>0</v>
      </c>
      <c r="M142" s="60">
        <f>K142-N142</f>
        <v>11.885756649999999</v>
      </c>
      <c r="N142" s="59">
        <v>0</v>
      </c>
      <c r="O142" s="60">
        <f>K142-L142-M142-N142</f>
        <v>0</v>
      </c>
      <c r="P142" s="60">
        <f>AN142</f>
        <v>11.885756649999999</v>
      </c>
      <c r="Q142" s="59">
        <v>0</v>
      </c>
      <c r="R142" s="60">
        <f>P142-S142</f>
        <v>11.885756649999999</v>
      </c>
      <c r="S142" s="59">
        <v>0</v>
      </c>
      <c r="T142" s="60">
        <f>P142-Q142-R142-S142</f>
        <v>0</v>
      </c>
      <c r="U142" s="60">
        <f>H142</f>
        <v>0</v>
      </c>
      <c r="V142" s="60">
        <f>K142</f>
        <v>11.885756649999999</v>
      </c>
      <c r="W142" s="60">
        <f>H142</f>
        <v>0</v>
      </c>
      <c r="X142" s="60">
        <f>AM142</f>
        <v>11.885756649999999</v>
      </c>
      <c r="Y142" s="60">
        <f>I142</f>
        <v>0</v>
      </c>
      <c r="Z142" s="60">
        <f>P142</f>
        <v>11.885756649999999</v>
      </c>
      <c r="AA142" s="60">
        <v>0</v>
      </c>
      <c r="AB142" s="60">
        <v>0</v>
      </c>
      <c r="AC142" s="60">
        <f>'[1]2'!AL143/1.2</f>
        <v>0</v>
      </c>
      <c r="AD142" s="60">
        <f>'[1]2'!AQ143/1.2</f>
        <v>0</v>
      </c>
      <c r="AE142" s="60">
        <f>'[1]2'!AV143/1.2</f>
        <v>0</v>
      </c>
      <c r="AF142" s="60">
        <f>'[1]2'!BA143/1.2</f>
        <v>0</v>
      </c>
      <c r="AG142" s="60">
        <f>'[1]2'!BF143/1.2</f>
        <v>0</v>
      </c>
      <c r="AH142" s="60">
        <f>'[1]2'!BK143/1.2</f>
        <v>0</v>
      </c>
      <c r="AI142" s="60">
        <f>'[1]2'!BP143/1.2</f>
        <v>11.885756649999999</v>
      </c>
      <c r="AJ142" s="60">
        <f>'[1]2'!BU143/1.2</f>
        <v>0</v>
      </c>
      <c r="AK142" s="60">
        <f>'[1]2'!BZ143/1.2</f>
        <v>0</v>
      </c>
      <c r="AL142" s="60">
        <f>'[1]2'!CE143/1.2</f>
        <v>0</v>
      </c>
      <c r="AM142" s="60">
        <f>AC142+AE142+AG142+AI142+AK142</f>
        <v>11.885756649999999</v>
      </c>
      <c r="AN142" s="60">
        <f>AD142+AF142+AH142+AI142+AK142</f>
        <v>11.885756649999999</v>
      </c>
      <c r="AO142" s="72">
        <f>'[1]2'!CQ143</f>
        <v>0</v>
      </c>
      <c r="AP142" s="10"/>
      <c r="AQ142" s="10"/>
      <c r="AR142" s="10"/>
      <c r="AS142" s="47"/>
      <c r="AT142" s="10"/>
      <c r="AU142" s="51"/>
      <c r="AV142" s="51"/>
      <c r="AW142" s="10"/>
      <c r="AX142" s="10"/>
      <c r="AY142" s="10"/>
      <c r="AZ142" s="10"/>
      <c r="BA142" s="10"/>
      <c r="BB142" s="10"/>
    </row>
    <row r="143" spans="1:54" s="49" customFormat="1" ht="47.25">
      <c r="A143" s="61" t="s">
        <v>124</v>
      </c>
      <c r="B143" s="58" t="str">
        <f>'[1]2'!B144</f>
        <v>Модернизация учета электрической энергии ВЛ-0,4 кВ от ТП-3719, ТП-3711, ТП-64</v>
      </c>
      <c r="C143" s="58" t="str">
        <f>'[1]2'!C144</f>
        <v>T_РМ.2029.02</v>
      </c>
      <c r="D143" s="62" t="str">
        <f>'[1]2'!D144</f>
        <v>С</v>
      </c>
      <c r="E143" s="67">
        <f>'[1]2'!E144</f>
        <v>2029</v>
      </c>
      <c r="F143" s="67">
        <f>'[1]2'!F144</f>
        <v>2029</v>
      </c>
      <c r="G143" s="67">
        <f>'[1]2'!G144</f>
        <v>2029</v>
      </c>
      <c r="H143" s="60">
        <v>0</v>
      </c>
      <c r="I143" s="60">
        <v>0</v>
      </c>
      <c r="J143" s="60">
        <v>0</v>
      </c>
      <c r="K143" s="60">
        <f>'[1]2'!T144/1.2</f>
        <v>11.772851879999999</v>
      </c>
      <c r="L143" s="59">
        <v>0</v>
      </c>
      <c r="M143" s="60">
        <f t="shared" si="61"/>
        <v>11.772851879999999</v>
      </c>
      <c r="N143" s="59">
        <v>0</v>
      </c>
      <c r="O143" s="60">
        <f t="shared" si="62"/>
        <v>0</v>
      </c>
      <c r="P143" s="60">
        <f t="shared" si="63"/>
        <v>11.772851879999999</v>
      </c>
      <c r="Q143" s="59">
        <v>0</v>
      </c>
      <c r="R143" s="60">
        <f t="shared" si="64"/>
        <v>11.772851879999999</v>
      </c>
      <c r="S143" s="59">
        <v>0</v>
      </c>
      <c r="T143" s="60">
        <f t="shared" si="65"/>
        <v>0</v>
      </c>
      <c r="U143" s="60">
        <f t="shared" si="66"/>
        <v>0</v>
      </c>
      <c r="V143" s="60">
        <f t="shared" si="67"/>
        <v>11.772851879999999</v>
      </c>
      <c r="W143" s="60">
        <f t="shared" si="68"/>
        <v>0</v>
      </c>
      <c r="X143" s="60">
        <f t="shared" si="69"/>
        <v>11.772851879999999</v>
      </c>
      <c r="Y143" s="60">
        <f t="shared" si="70"/>
        <v>0</v>
      </c>
      <c r="Z143" s="60">
        <f t="shared" si="71"/>
        <v>11.772851879999999</v>
      </c>
      <c r="AA143" s="60">
        <v>0</v>
      </c>
      <c r="AB143" s="60">
        <v>0</v>
      </c>
      <c r="AC143" s="60">
        <f>'[1]2'!AL144/1.2</f>
        <v>0</v>
      </c>
      <c r="AD143" s="60">
        <f>'[1]2'!AQ144/1.2</f>
        <v>0</v>
      </c>
      <c r="AE143" s="60">
        <f>'[1]2'!AV144/1.2</f>
        <v>0</v>
      </c>
      <c r="AF143" s="60">
        <f>'[1]2'!BA144/1.2</f>
        <v>0</v>
      </c>
      <c r="AG143" s="60">
        <f>'[1]2'!BF144/1.2</f>
        <v>0</v>
      </c>
      <c r="AH143" s="60">
        <f>'[1]2'!BK144/1.2</f>
        <v>0</v>
      </c>
      <c r="AI143" s="60">
        <f>'[1]2'!BP144/1.2</f>
        <v>0</v>
      </c>
      <c r="AJ143" s="60">
        <f>'[1]2'!BU144/1.2</f>
        <v>0</v>
      </c>
      <c r="AK143" s="60">
        <f>'[1]2'!BZ144/1.2</f>
        <v>11.772851879999999</v>
      </c>
      <c r="AL143" s="60">
        <f>'[1]2'!CE144/1.2</f>
        <v>0</v>
      </c>
      <c r="AM143" s="60">
        <f t="shared" si="42"/>
        <v>11.772851879999999</v>
      </c>
      <c r="AN143" s="60">
        <f t="shared" si="43"/>
        <v>11.772851879999999</v>
      </c>
      <c r="AO143" s="72">
        <f>'[1]2'!CQ144</f>
        <v>0</v>
      </c>
      <c r="AP143" s="10"/>
      <c r="AQ143" s="10"/>
      <c r="AR143" s="10"/>
      <c r="AS143" s="47"/>
      <c r="AT143" s="10"/>
      <c r="AU143" s="51"/>
      <c r="AV143" s="51"/>
      <c r="AW143" s="10"/>
      <c r="AX143" s="10"/>
      <c r="AY143" s="10"/>
      <c r="AZ143" s="10"/>
      <c r="BA143" s="10"/>
      <c r="BB143" s="10"/>
    </row>
    <row r="144" spans="1:54" s="49" customFormat="1" ht="31.5">
      <c r="A144" s="61" t="s">
        <v>125</v>
      </c>
      <c r="B144" s="58" t="str">
        <f>'[1]2'!B145</f>
        <v>Модернизация учета электрической энергии ВЛ-0,4 кВ от ТП-324, ТП-674</v>
      </c>
      <c r="C144" s="58" t="str">
        <f>'[1]2'!C145</f>
        <v>T_РМ.2029.03</v>
      </c>
      <c r="D144" s="62" t="str">
        <f>'[1]2'!D145</f>
        <v>С</v>
      </c>
      <c r="E144" s="67">
        <f>'[1]2'!E145</f>
        <v>2029</v>
      </c>
      <c r="F144" s="67">
        <f>'[1]2'!F145</f>
        <v>2029</v>
      </c>
      <c r="G144" s="67">
        <f>'[1]2'!G145</f>
        <v>2029</v>
      </c>
      <c r="H144" s="60">
        <v>0</v>
      </c>
      <c r="I144" s="60">
        <v>0</v>
      </c>
      <c r="J144" s="60">
        <v>0</v>
      </c>
      <c r="K144" s="60">
        <f>'[1]2'!T145/1.2</f>
        <v>11.385384950000001</v>
      </c>
      <c r="L144" s="59">
        <v>0</v>
      </c>
      <c r="M144" s="60">
        <f>K144-N144</f>
        <v>11.385384950000001</v>
      </c>
      <c r="N144" s="59">
        <v>0</v>
      </c>
      <c r="O144" s="60">
        <f>K144-L144-M144-N144</f>
        <v>0</v>
      </c>
      <c r="P144" s="60">
        <f>AN144</f>
        <v>11.385384950000001</v>
      </c>
      <c r="Q144" s="59">
        <v>0</v>
      </c>
      <c r="R144" s="60">
        <f>P144-S144</f>
        <v>11.385384950000001</v>
      </c>
      <c r="S144" s="59">
        <v>0</v>
      </c>
      <c r="T144" s="60">
        <f>P144-Q144-R144-S144</f>
        <v>0</v>
      </c>
      <c r="U144" s="60">
        <f>H144</f>
        <v>0</v>
      </c>
      <c r="V144" s="60">
        <f>K144</f>
        <v>11.385384950000001</v>
      </c>
      <c r="W144" s="60">
        <f>H144</f>
        <v>0</v>
      </c>
      <c r="X144" s="60">
        <f>AM144</f>
        <v>11.385384950000001</v>
      </c>
      <c r="Y144" s="60">
        <f>I144</f>
        <v>0</v>
      </c>
      <c r="Z144" s="60">
        <f>P144</f>
        <v>11.385384950000001</v>
      </c>
      <c r="AA144" s="60">
        <v>0</v>
      </c>
      <c r="AB144" s="60">
        <v>0</v>
      </c>
      <c r="AC144" s="60">
        <f>'[1]2'!AL145/1.2</f>
        <v>0</v>
      </c>
      <c r="AD144" s="60">
        <f>'[1]2'!AQ145/1.2</f>
        <v>0</v>
      </c>
      <c r="AE144" s="60">
        <f>'[1]2'!AV145/1.2</f>
        <v>0</v>
      </c>
      <c r="AF144" s="60">
        <f>'[1]2'!BA145/1.2</f>
        <v>0</v>
      </c>
      <c r="AG144" s="60">
        <f>'[1]2'!BF145/1.2</f>
        <v>0</v>
      </c>
      <c r="AH144" s="60">
        <f>'[1]2'!BK145/1.2</f>
        <v>0</v>
      </c>
      <c r="AI144" s="60">
        <f>'[1]2'!BP145/1.2</f>
        <v>0</v>
      </c>
      <c r="AJ144" s="60">
        <f>'[1]2'!BU145/1.2</f>
        <v>0</v>
      </c>
      <c r="AK144" s="60">
        <f>'[1]2'!BZ145/1.2</f>
        <v>11.385384950000001</v>
      </c>
      <c r="AL144" s="60">
        <f>'[1]2'!CE145/1.2</f>
        <v>0</v>
      </c>
      <c r="AM144" s="60">
        <f>AC144+AE144+AG144+AI144+AK144</f>
        <v>11.385384950000001</v>
      </c>
      <c r="AN144" s="60">
        <f>AD144+AF144+AH144+AI144+AK144</f>
        <v>11.385384950000001</v>
      </c>
      <c r="AO144" s="72">
        <f>'[1]2'!CQ145</f>
        <v>0</v>
      </c>
      <c r="AP144" s="10"/>
      <c r="AQ144" s="10"/>
      <c r="AR144" s="10"/>
      <c r="AS144" s="47"/>
      <c r="AT144" s="10"/>
      <c r="AU144" s="51"/>
      <c r="AV144" s="51"/>
      <c r="AW144" s="10"/>
      <c r="AX144" s="10"/>
      <c r="AY144" s="10"/>
      <c r="AZ144" s="10"/>
      <c r="BA144" s="10"/>
      <c r="BB144" s="10"/>
    </row>
    <row r="145" spans="1:54" s="49" customFormat="1" ht="31.5">
      <c r="A145" s="61" t="s">
        <v>126</v>
      </c>
      <c r="B145" s="58" t="str">
        <f>'[1]2'!B146</f>
        <v>Модернизация учета электрической энергии ВЛ-0,4 кВ от ТП-377, ТП-341</v>
      </c>
      <c r="C145" s="58" t="str">
        <f>'[1]2'!C146</f>
        <v>T_РМ.2029.04</v>
      </c>
      <c r="D145" s="62" t="str">
        <f>'[1]2'!D146</f>
        <v>С</v>
      </c>
      <c r="E145" s="67">
        <f>'[1]2'!E146</f>
        <v>2029</v>
      </c>
      <c r="F145" s="67">
        <f>'[1]2'!F146</f>
        <v>2029</v>
      </c>
      <c r="G145" s="67">
        <f>'[1]2'!G146</f>
        <v>2029</v>
      </c>
      <c r="H145" s="60">
        <v>0</v>
      </c>
      <c r="I145" s="60">
        <v>0</v>
      </c>
      <c r="J145" s="60">
        <v>0</v>
      </c>
      <c r="K145" s="60">
        <f>'[1]2'!T146/1.2</f>
        <v>13.544605900000002</v>
      </c>
      <c r="L145" s="59">
        <v>0</v>
      </c>
      <c r="M145" s="60">
        <f>K145-N145</f>
        <v>13.544605900000002</v>
      </c>
      <c r="N145" s="59">
        <v>0</v>
      </c>
      <c r="O145" s="60">
        <f>K145-L145-M145-N145</f>
        <v>0</v>
      </c>
      <c r="P145" s="60">
        <f>AN145</f>
        <v>13.544605900000002</v>
      </c>
      <c r="Q145" s="59">
        <v>0</v>
      </c>
      <c r="R145" s="60">
        <f>P145-S145</f>
        <v>13.544605900000002</v>
      </c>
      <c r="S145" s="59">
        <v>0</v>
      </c>
      <c r="T145" s="60">
        <f>P145-Q145-R145-S145</f>
        <v>0</v>
      </c>
      <c r="U145" s="60">
        <f>H145</f>
        <v>0</v>
      </c>
      <c r="V145" s="60">
        <f>K145</f>
        <v>13.544605900000002</v>
      </c>
      <c r="W145" s="60">
        <f>H145</f>
        <v>0</v>
      </c>
      <c r="X145" s="60">
        <f>AM145</f>
        <v>13.544605900000002</v>
      </c>
      <c r="Y145" s="60">
        <f>I145</f>
        <v>0</v>
      </c>
      <c r="Z145" s="60">
        <f>P145</f>
        <v>13.544605900000002</v>
      </c>
      <c r="AA145" s="60">
        <v>0</v>
      </c>
      <c r="AB145" s="60">
        <v>0</v>
      </c>
      <c r="AC145" s="60">
        <f>'[1]2'!AL146/1.2</f>
        <v>0</v>
      </c>
      <c r="AD145" s="60">
        <f>'[1]2'!AQ146/1.2</f>
        <v>0</v>
      </c>
      <c r="AE145" s="60">
        <f>'[1]2'!AV146/1.2</f>
        <v>0</v>
      </c>
      <c r="AF145" s="60">
        <f>'[1]2'!BA146/1.2</f>
        <v>0</v>
      </c>
      <c r="AG145" s="60">
        <f>'[1]2'!BF146/1.2</f>
        <v>0</v>
      </c>
      <c r="AH145" s="60">
        <f>'[1]2'!BK146/1.2</f>
        <v>0</v>
      </c>
      <c r="AI145" s="60">
        <f>'[1]2'!BP146/1.2</f>
        <v>0</v>
      </c>
      <c r="AJ145" s="60">
        <f>'[1]2'!BU146/1.2</f>
        <v>0</v>
      </c>
      <c r="AK145" s="60">
        <f>'[1]2'!BZ146/1.2</f>
        <v>13.544605900000002</v>
      </c>
      <c r="AL145" s="60">
        <f>'[1]2'!CE146/1.2</f>
        <v>0</v>
      </c>
      <c r="AM145" s="60">
        <f>AC145+AE145+AG145+AI145+AK145</f>
        <v>13.544605900000002</v>
      </c>
      <c r="AN145" s="60">
        <f>AD145+AF145+AH145+AI145+AK145</f>
        <v>13.544605900000002</v>
      </c>
      <c r="AO145" s="72">
        <f>'[1]2'!CQ146</f>
        <v>0</v>
      </c>
      <c r="AP145" s="10"/>
      <c r="AQ145" s="10"/>
      <c r="AR145" s="10"/>
      <c r="AS145" s="47"/>
      <c r="AT145" s="10"/>
      <c r="AU145" s="51"/>
      <c r="AV145" s="51"/>
      <c r="AW145" s="10"/>
      <c r="AX145" s="10"/>
      <c r="AY145" s="10"/>
      <c r="AZ145" s="10"/>
      <c r="BA145" s="10"/>
      <c r="BB145" s="10"/>
    </row>
    <row r="146" spans="1:54" s="49" customFormat="1" ht="47.25">
      <c r="A146" s="61" t="s">
        <v>127</v>
      </c>
      <c r="B146" s="43" t="s">
        <v>128</v>
      </c>
      <c r="C146" s="50" t="s">
        <v>40</v>
      </c>
      <c r="D146" s="50" t="s">
        <v>40</v>
      </c>
      <c r="E146" s="50" t="s">
        <v>40</v>
      </c>
      <c r="F146" s="50" t="s">
        <v>40</v>
      </c>
      <c r="G146" s="50" t="s">
        <v>40</v>
      </c>
      <c r="H146" s="60">
        <v>0</v>
      </c>
      <c r="I146" s="60">
        <v>0</v>
      </c>
      <c r="J146" s="60">
        <f t="shared" ref="J146:AL146" si="72">SUM(J147:J149)</f>
        <v>0</v>
      </c>
      <c r="K146" s="60">
        <f t="shared" si="72"/>
        <v>0</v>
      </c>
      <c r="L146" s="60">
        <f t="shared" si="72"/>
        <v>0</v>
      </c>
      <c r="M146" s="60">
        <f t="shared" si="72"/>
        <v>0</v>
      </c>
      <c r="N146" s="60">
        <f t="shared" si="72"/>
        <v>0</v>
      </c>
      <c r="O146" s="60">
        <f t="shared" si="72"/>
        <v>0</v>
      </c>
      <c r="P146" s="60">
        <f t="shared" si="72"/>
        <v>0</v>
      </c>
      <c r="Q146" s="60">
        <f t="shared" si="72"/>
        <v>0</v>
      </c>
      <c r="R146" s="60">
        <f t="shared" si="72"/>
        <v>0</v>
      </c>
      <c r="S146" s="60">
        <f t="shared" si="72"/>
        <v>0</v>
      </c>
      <c r="T146" s="60">
        <f t="shared" si="72"/>
        <v>0</v>
      </c>
      <c r="U146" s="60">
        <f t="shared" si="72"/>
        <v>0</v>
      </c>
      <c r="V146" s="60">
        <f t="shared" si="72"/>
        <v>0</v>
      </c>
      <c r="W146" s="60">
        <f t="shared" si="72"/>
        <v>0</v>
      </c>
      <c r="X146" s="60">
        <f t="shared" si="72"/>
        <v>0</v>
      </c>
      <c r="Y146" s="60">
        <f t="shared" si="72"/>
        <v>0</v>
      </c>
      <c r="Z146" s="60">
        <f t="shared" si="72"/>
        <v>0</v>
      </c>
      <c r="AA146" s="60">
        <f t="shared" si="72"/>
        <v>0</v>
      </c>
      <c r="AB146" s="60">
        <f t="shared" si="72"/>
        <v>0</v>
      </c>
      <c r="AC146" s="60">
        <f t="shared" si="72"/>
        <v>0</v>
      </c>
      <c r="AD146" s="60">
        <f t="shared" si="72"/>
        <v>0</v>
      </c>
      <c r="AE146" s="60">
        <f t="shared" si="72"/>
        <v>0</v>
      </c>
      <c r="AF146" s="60">
        <f t="shared" si="72"/>
        <v>0</v>
      </c>
      <c r="AG146" s="60">
        <f t="shared" si="72"/>
        <v>0</v>
      </c>
      <c r="AH146" s="60">
        <f t="shared" si="72"/>
        <v>0</v>
      </c>
      <c r="AI146" s="60">
        <f t="shared" si="72"/>
        <v>0</v>
      </c>
      <c r="AJ146" s="60">
        <f t="shared" si="72"/>
        <v>0</v>
      </c>
      <c r="AK146" s="60">
        <f t="shared" si="72"/>
        <v>0</v>
      </c>
      <c r="AL146" s="60">
        <f t="shared" si="72"/>
        <v>0</v>
      </c>
      <c r="AM146" s="45">
        <f t="shared" si="42"/>
        <v>0</v>
      </c>
      <c r="AN146" s="45">
        <f t="shared" si="43"/>
        <v>0</v>
      </c>
      <c r="AO146" s="68"/>
      <c r="AP146" s="10"/>
      <c r="AQ146" s="10"/>
      <c r="AR146" s="10"/>
      <c r="AS146" s="47"/>
      <c r="AT146" s="10"/>
      <c r="AU146" s="51"/>
      <c r="AV146" s="51"/>
      <c r="AW146" s="10"/>
      <c r="AX146" s="10"/>
      <c r="AY146" s="10"/>
      <c r="AZ146" s="10"/>
      <c r="BA146" s="10"/>
      <c r="BB146" s="10"/>
    </row>
    <row r="147" spans="1:54" s="49" customFormat="1" hidden="1">
      <c r="A147" s="61"/>
      <c r="B147" s="58"/>
      <c r="C147" s="50"/>
      <c r="D147" s="50"/>
      <c r="E147" s="50"/>
      <c r="F147" s="50"/>
      <c r="G147" s="50"/>
      <c r="H147" s="60">
        <v>0</v>
      </c>
      <c r="I147" s="60">
        <v>0</v>
      </c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45">
        <f t="shared" si="42"/>
        <v>0</v>
      </c>
      <c r="AN147" s="45">
        <f t="shared" si="43"/>
        <v>0</v>
      </c>
      <c r="AO147" s="68"/>
      <c r="AP147" s="10"/>
      <c r="AQ147" s="10"/>
      <c r="AR147" s="10"/>
      <c r="AS147" s="47"/>
      <c r="AT147" s="10"/>
      <c r="AU147" s="51"/>
      <c r="AV147" s="51"/>
      <c r="AW147" s="10"/>
      <c r="AX147" s="10"/>
      <c r="AY147" s="10"/>
      <c r="AZ147" s="10"/>
      <c r="BA147" s="10"/>
      <c r="BB147" s="10"/>
    </row>
    <row r="148" spans="1:54" s="49" customFormat="1" hidden="1">
      <c r="A148" s="61"/>
      <c r="B148" s="58"/>
      <c r="C148" s="50"/>
      <c r="D148" s="50"/>
      <c r="E148" s="50"/>
      <c r="F148" s="50"/>
      <c r="G148" s="50"/>
      <c r="H148" s="60">
        <v>0</v>
      </c>
      <c r="I148" s="60">
        <v>0</v>
      </c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45">
        <f t="shared" si="42"/>
        <v>0</v>
      </c>
      <c r="AN148" s="45">
        <f t="shared" si="43"/>
        <v>0</v>
      </c>
      <c r="AO148" s="68"/>
      <c r="AP148" s="10"/>
      <c r="AQ148" s="10"/>
      <c r="AR148" s="10"/>
      <c r="AS148" s="47"/>
      <c r="AT148" s="10"/>
      <c r="AU148" s="51"/>
      <c r="AV148" s="51"/>
      <c r="AW148" s="10"/>
      <c r="AX148" s="10"/>
      <c r="AY148" s="10"/>
      <c r="AZ148" s="10"/>
      <c r="BA148" s="10"/>
      <c r="BB148" s="10"/>
    </row>
    <row r="149" spans="1:54" s="49" customFormat="1" hidden="1">
      <c r="A149" s="61"/>
      <c r="B149" s="43"/>
      <c r="C149" s="50"/>
      <c r="D149" s="50"/>
      <c r="E149" s="50"/>
      <c r="F149" s="50"/>
      <c r="G149" s="50"/>
      <c r="H149" s="60">
        <v>0</v>
      </c>
      <c r="I149" s="60">
        <v>0</v>
      </c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45">
        <f t="shared" si="42"/>
        <v>0</v>
      </c>
      <c r="AN149" s="45">
        <f t="shared" si="43"/>
        <v>0</v>
      </c>
      <c r="AO149" s="68"/>
      <c r="AP149" s="10"/>
      <c r="AQ149" s="10"/>
      <c r="AR149" s="10"/>
      <c r="AS149" s="47"/>
      <c r="AT149" s="10"/>
      <c r="AU149" s="51"/>
      <c r="AV149" s="51"/>
      <c r="AW149" s="10"/>
      <c r="AX149" s="10"/>
      <c r="AY149" s="10"/>
      <c r="AZ149" s="10"/>
      <c r="BA149" s="10"/>
      <c r="BB149" s="10"/>
    </row>
    <row r="150" spans="1:54" s="49" customFormat="1" ht="47.25">
      <c r="A150" s="61" t="s">
        <v>129</v>
      </c>
      <c r="B150" s="43" t="s">
        <v>130</v>
      </c>
      <c r="C150" s="50" t="s">
        <v>40</v>
      </c>
      <c r="D150" s="50" t="s">
        <v>40</v>
      </c>
      <c r="E150" s="50" t="s">
        <v>40</v>
      </c>
      <c r="F150" s="50" t="s">
        <v>40</v>
      </c>
      <c r="G150" s="50" t="s">
        <v>40</v>
      </c>
      <c r="H150" s="60">
        <v>0</v>
      </c>
      <c r="I150" s="60">
        <v>0</v>
      </c>
      <c r="J150" s="60">
        <f t="shared" ref="J150:AL150" si="73">SUM(J151:J153)</f>
        <v>0</v>
      </c>
      <c r="K150" s="60">
        <f t="shared" si="73"/>
        <v>0</v>
      </c>
      <c r="L150" s="60">
        <f t="shared" si="73"/>
        <v>0</v>
      </c>
      <c r="M150" s="60">
        <f t="shared" si="73"/>
        <v>0</v>
      </c>
      <c r="N150" s="60">
        <f t="shared" si="73"/>
        <v>0</v>
      </c>
      <c r="O150" s="60">
        <f t="shared" si="73"/>
        <v>0</v>
      </c>
      <c r="P150" s="60">
        <f t="shared" si="73"/>
        <v>0</v>
      </c>
      <c r="Q150" s="60">
        <f t="shared" si="73"/>
        <v>0</v>
      </c>
      <c r="R150" s="60">
        <f t="shared" si="73"/>
        <v>0</v>
      </c>
      <c r="S150" s="60">
        <f t="shared" si="73"/>
        <v>0</v>
      </c>
      <c r="T150" s="60">
        <f t="shared" si="73"/>
        <v>0</v>
      </c>
      <c r="U150" s="60">
        <f t="shared" si="73"/>
        <v>0</v>
      </c>
      <c r="V150" s="60">
        <f t="shared" si="73"/>
        <v>0</v>
      </c>
      <c r="W150" s="60">
        <f t="shared" si="73"/>
        <v>0</v>
      </c>
      <c r="X150" s="60">
        <f t="shared" si="73"/>
        <v>0</v>
      </c>
      <c r="Y150" s="60">
        <f t="shared" si="73"/>
        <v>0</v>
      </c>
      <c r="Z150" s="60">
        <f t="shared" si="73"/>
        <v>0</v>
      </c>
      <c r="AA150" s="60">
        <f t="shared" si="73"/>
        <v>0</v>
      </c>
      <c r="AB150" s="60">
        <f t="shared" si="73"/>
        <v>0</v>
      </c>
      <c r="AC150" s="60">
        <f t="shared" si="73"/>
        <v>0</v>
      </c>
      <c r="AD150" s="60">
        <f t="shared" si="73"/>
        <v>0</v>
      </c>
      <c r="AE150" s="60">
        <f t="shared" si="73"/>
        <v>0</v>
      </c>
      <c r="AF150" s="60">
        <f t="shared" si="73"/>
        <v>0</v>
      </c>
      <c r="AG150" s="60">
        <f t="shared" si="73"/>
        <v>0</v>
      </c>
      <c r="AH150" s="60">
        <f t="shared" si="73"/>
        <v>0</v>
      </c>
      <c r="AI150" s="60">
        <f t="shared" si="73"/>
        <v>0</v>
      </c>
      <c r="AJ150" s="60">
        <f t="shared" si="73"/>
        <v>0</v>
      </c>
      <c r="AK150" s="60">
        <f t="shared" si="73"/>
        <v>0</v>
      </c>
      <c r="AL150" s="60">
        <f t="shared" si="73"/>
        <v>0</v>
      </c>
      <c r="AM150" s="45">
        <f t="shared" si="42"/>
        <v>0</v>
      </c>
      <c r="AN150" s="45">
        <f t="shared" si="43"/>
        <v>0</v>
      </c>
      <c r="AO150" s="68"/>
      <c r="AP150" s="10"/>
      <c r="AQ150" s="10"/>
      <c r="AR150" s="10"/>
      <c r="AS150" s="47"/>
      <c r="AT150" s="10"/>
      <c r="AU150" s="51"/>
      <c r="AV150" s="51"/>
      <c r="AW150" s="10"/>
      <c r="AX150" s="10"/>
      <c r="AY150" s="10"/>
      <c r="AZ150" s="10"/>
      <c r="BA150" s="10"/>
      <c r="BB150" s="10"/>
    </row>
    <row r="151" spans="1:54" s="49" customFormat="1" hidden="1">
      <c r="A151" s="61"/>
      <c r="B151" s="58"/>
      <c r="C151" s="50"/>
      <c r="D151" s="50"/>
      <c r="E151" s="50"/>
      <c r="F151" s="50"/>
      <c r="G151" s="50"/>
      <c r="H151" s="60">
        <v>0</v>
      </c>
      <c r="I151" s="60">
        <v>0</v>
      </c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45">
        <f t="shared" si="42"/>
        <v>0</v>
      </c>
      <c r="AN151" s="45">
        <f t="shared" si="43"/>
        <v>0</v>
      </c>
      <c r="AO151" s="68"/>
      <c r="AP151" s="10"/>
      <c r="AQ151" s="10"/>
      <c r="AR151" s="10"/>
      <c r="AS151" s="47"/>
      <c r="AT151" s="10"/>
      <c r="AU151" s="51"/>
      <c r="AV151" s="51"/>
      <c r="AW151" s="10"/>
      <c r="AX151" s="10"/>
      <c r="AY151" s="10"/>
      <c r="AZ151" s="10"/>
      <c r="BA151" s="10"/>
      <c r="BB151" s="10"/>
    </row>
    <row r="152" spans="1:54" s="49" customFormat="1" hidden="1">
      <c r="A152" s="61"/>
      <c r="B152" s="58"/>
      <c r="C152" s="50"/>
      <c r="D152" s="50"/>
      <c r="E152" s="50"/>
      <c r="F152" s="50"/>
      <c r="G152" s="50"/>
      <c r="H152" s="60">
        <v>0</v>
      </c>
      <c r="I152" s="60">
        <v>0</v>
      </c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45">
        <f t="shared" si="42"/>
        <v>0</v>
      </c>
      <c r="AN152" s="45">
        <f t="shared" si="43"/>
        <v>0</v>
      </c>
      <c r="AO152" s="68"/>
      <c r="AP152" s="10"/>
      <c r="AQ152" s="10"/>
      <c r="AR152" s="10"/>
      <c r="AS152" s="47"/>
      <c r="AT152" s="10"/>
      <c r="AU152" s="51"/>
      <c r="AV152" s="51"/>
      <c r="AW152" s="10"/>
      <c r="AX152" s="10"/>
      <c r="AY152" s="10"/>
      <c r="AZ152" s="10"/>
      <c r="BA152" s="10"/>
      <c r="BB152" s="10"/>
    </row>
    <row r="153" spans="1:54" s="49" customFormat="1" hidden="1">
      <c r="A153" s="61"/>
      <c r="B153" s="43"/>
      <c r="C153" s="50"/>
      <c r="D153" s="50"/>
      <c r="E153" s="50"/>
      <c r="F153" s="50"/>
      <c r="G153" s="50"/>
      <c r="H153" s="60">
        <v>0</v>
      </c>
      <c r="I153" s="60">
        <v>0</v>
      </c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45">
        <f t="shared" si="42"/>
        <v>0</v>
      </c>
      <c r="AN153" s="45">
        <f t="shared" si="43"/>
        <v>0</v>
      </c>
      <c r="AO153" s="68"/>
      <c r="AP153" s="10"/>
      <c r="AQ153" s="10"/>
      <c r="AR153" s="10"/>
      <c r="AS153" s="47"/>
      <c r="AT153" s="10"/>
      <c r="AU153" s="51"/>
      <c r="AV153" s="51"/>
      <c r="AW153" s="10"/>
      <c r="AX153" s="10"/>
      <c r="AY153" s="10"/>
      <c r="AZ153" s="10"/>
      <c r="BA153" s="10"/>
      <c r="BB153" s="10"/>
    </row>
    <row r="154" spans="1:54" s="49" customFormat="1" ht="47.25">
      <c r="A154" s="61" t="s">
        <v>131</v>
      </c>
      <c r="B154" s="43" t="s">
        <v>132</v>
      </c>
      <c r="C154" s="50" t="s">
        <v>40</v>
      </c>
      <c r="D154" s="50" t="s">
        <v>40</v>
      </c>
      <c r="E154" s="50" t="s">
        <v>40</v>
      </c>
      <c r="F154" s="50" t="s">
        <v>40</v>
      </c>
      <c r="G154" s="50" t="s">
        <v>40</v>
      </c>
      <c r="H154" s="60">
        <v>0</v>
      </c>
      <c r="I154" s="60">
        <v>0</v>
      </c>
      <c r="J154" s="60">
        <f t="shared" ref="J154:AL154" si="74">SUM(J155:J157)</f>
        <v>0</v>
      </c>
      <c r="K154" s="60">
        <f t="shared" si="74"/>
        <v>0</v>
      </c>
      <c r="L154" s="60">
        <f t="shared" si="74"/>
        <v>0</v>
      </c>
      <c r="M154" s="60">
        <f t="shared" si="74"/>
        <v>0</v>
      </c>
      <c r="N154" s="60">
        <f t="shared" si="74"/>
        <v>0</v>
      </c>
      <c r="O154" s="60">
        <f t="shared" si="74"/>
        <v>0</v>
      </c>
      <c r="P154" s="60">
        <f t="shared" si="74"/>
        <v>0</v>
      </c>
      <c r="Q154" s="60">
        <f t="shared" si="74"/>
        <v>0</v>
      </c>
      <c r="R154" s="60">
        <f t="shared" si="74"/>
        <v>0</v>
      </c>
      <c r="S154" s="60">
        <f t="shared" si="74"/>
        <v>0</v>
      </c>
      <c r="T154" s="60">
        <f t="shared" si="74"/>
        <v>0</v>
      </c>
      <c r="U154" s="60">
        <f t="shared" si="74"/>
        <v>0</v>
      </c>
      <c r="V154" s="60">
        <f t="shared" si="74"/>
        <v>0</v>
      </c>
      <c r="W154" s="60">
        <f t="shared" si="74"/>
        <v>0</v>
      </c>
      <c r="X154" s="60">
        <f t="shared" si="74"/>
        <v>0</v>
      </c>
      <c r="Y154" s="60">
        <f t="shared" si="74"/>
        <v>0</v>
      </c>
      <c r="Z154" s="60">
        <f t="shared" si="74"/>
        <v>0</v>
      </c>
      <c r="AA154" s="60">
        <f t="shared" si="74"/>
        <v>0</v>
      </c>
      <c r="AB154" s="60">
        <f t="shared" si="74"/>
        <v>0</v>
      </c>
      <c r="AC154" s="60">
        <f t="shared" si="74"/>
        <v>0</v>
      </c>
      <c r="AD154" s="60">
        <f t="shared" si="74"/>
        <v>0</v>
      </c>
      <c r="AE154" s="60">
        <f t="shared" si="74"/>
        <v>0</v>
      </c>
      <c r="AF154" s="60">
        <f t="shared" si="74"/>
        <v>0</v>
      </c>
      <c r="AG154" s="60">
        <f t="shared" si="74"/>
        <v>0</v>
      </c>
      <c r="AH154" s="60">
        <f t="shared" si="74"/>
        <v>0</v>
      </c>
      <c r="AI154" s="60">
        <f t="shared" si="74"/>
        <v>0</v>
      </c>
      <c r="AJ154" s="60">
        <f t="shared" si="74"/>
        <v>0</v>
      </c>
      <c r="AK154" s="60">
        <f t="shared" si="74"/>
        <v>0</v>
      </c>
      <c r="AL154" s="60">
        <f t="shared" si="74"/>
        <v>0</v>
      </c>
      <c r="AM154" s="45">
        <f t="shared" si="42"/>
        <v>0</v>
      </c>
      <c r="AN154" s="45">
        <f t="shared" si="43"/>
        <v>0</v>
      </c>
      <c r="AO154" s="68"/>
      <c r="AP154" s="10"/>
      <c r="AQ154" s="10"/>
      <c r="AR154" s="10"/>
      <c r="AS154" s="47"/>
      <c r="AT154" s="10"/>
      <c r="AU154" s="51"/>
      <c r="AV154" s="51"/>
      <c r="AW154" s="10"/>
      <c r="AX154" s="10"/>
      <c r="AY154" s="10"/>
      <c r="AZ154" s="10"/>
      <c r="BA154" s="10"/>
      <c r="BB154" s="10"/>
    </row>
    <row r="155" spans="1:54" s="49" customFormat="1" hidden="1">
      <c r="A155" s="61"/>
      <c r="B155" s="58"/>
      <c r="C155" s="50"/>
      <c r="D155" s="50"/>
      <c r="E155" s="50"/>
      <c r="F155" s="50"/>
      <c r="G155" s="5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45">
        <f t="shared" si="42"/>
        <v>0</v>
      </c>
      <c r="AN155" s="45">
        <f t="shared" si="43"/>
        <v>0</v>
      </c>
      <c r="AO155" s="68"/>
      <c r="AP155" s="10"/>
      <c r="AQ155" s="10"/>
      <c r="AR155" s="10"/>
      <c r="AS155" s="47"/>
      <c r="AT155" s="10"/>
      <c r="AU155" s="51"/>
      <c r="AV155" s="51"/>
      <c r="AW155" s="10"/>
      <c r="AX155" s="10"/>
      <c r="AY155" s="10"/>
      <c r="AZ155" s="10"/>
      <c r="BA155" s="10"/>
      <c r="BB155" s="10"/>
    </row>
    <row r="156" spans="1:54" s="49" customFormat="1" hidden="1">
      <c r="A156" s="61"/>
      <c r="B156" s="58"/>
      <c r="C156" s="50"/>
      <c r="D156" s="50"/>
      <c r="E156" s="50"/>
      <c r="F156" s="50"/>
      <c r="G156" s="5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45">
        <f t="shared" si="42"/>
        <v>0</v>
      </c>
      <c r="AN156" s="45">
        <f t="shared" si="43"/>
        <v>0</v>
      </c>
      <c r="AO156" s="68"/>
      <c r="AP156" s="10"/>
      <c r="AQ156" s="10"/>
      <c r="AR156" s="10"/>
      <c r="AS156" s="47"/>
      <c r="AT156" s="10"/>
      <c r="AU156" s="51"/>
      <c r="AV156" s="51"/>
      <c r="AW156" s="10"/>
      <c r="AX156" s="10"/>
      <c r="AY156" s="10"/>
      <c r="AZ156" s="10"/>
      <c r="BA156" s="10"/>
      <c r="BB156" s="10"/>
    </row>
    <row r="157" spans="1:54" s="49" customFormat="1" hidden="1">
      <c r="A157" s="61"/>
      <c r="B157" s="43"/>
      <c r="C157" s="50"/>
      <c r="D157" s="50"/>
      <c r="E157" s="50"/>
      <c r="F157" s="50"/>
      <c r="G157" s="5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45">
        <f t="shared" si="42"/>
        <v>0</v>
      </c>
      <c r="AN157" s="45">
        <f t="shared" si="43"/>
        <v>0</v>
      </c>
      <c r="AO157" s="68"/>
      <c r="AP157" s="10"/>
      <c r="AQ157" s="10"/>
      <c r="AR157" s="10"/>
      <c r="AS157" s="47"/>
      <c r="AT157" s="10"/>
      <c r="AU157" s="51"/>
      <c r="AV157" s="51"/>
      <c r="AW157" s="10"/>
      <c r="AX157" s="10"/>
      <c r="AY157" s="10"/>
      <c r="AZ157" s="10"/>
      <c r="BA157" s="10"/>
      <c r="BB157" s="10"/>
    </row>
    <row r="158" spans="1:54" s="57" customFormat="1" ht="63">
      <c r="A158" s="42" t="s">
        <v>133</v>
      </c>
      <c r="B158" s="43" t="s">
        <v>134</v>
      </c>
      <c r="C158" s="53" t="s">
        <v>40</v>
      </c>
      <c r="D158" s="53" t="s">
        <v>40</v>
      </c>
      <c r="E158" s="73">
        <v>2025</v>
      </c>
      <c r="F158" s="73">
        <v>2025</v>
      </c>
      <c r="G158" s="73">
        <v>2029</v>
      </c>
      <c r="H158" s="45">
        <f t="shared" ref="H158:AL158" si="75">SUM(H159:H162)</f>
        <v>0</v>
      </c>
      <c r="I158" s="45">
        <f t="shared" si="75"/>
        <v>0</v>
      </c>
      <c r="J158" s="45">
        <f t="shared" si="75"/>
        <v>0</v>
      </c>
      <c r="K158" s="45">
        <f t="shared" si="75"/>
        <v>69.970564469999999</v>
      </c>
      <c r="L158" s="45">
        <f t="shared" si="75"/>
        <v>0</v>
      </c>
      <c r="M158" s="45">
        <f t="shared" si="75"/>
        <v>69.970564469999999</v>
      </c>
      <c r="N158" s="45">
        <f t="shared" si="75"/>
        <v>0</v>
      </c>
      <c r="O158" s="45">
        <f t="shared" si="75"/>
        <v>0</v>
      </c>
      <c r="P158" s="45">
        <f t="shared" si="75"/>
        <v>20.918900000000001</v>
      </c>
      <c r="Q158" s="45">
        <f t="shared" si="75"/>
        <v>0</v>
      </c>
      <c r="R158" s="45">
        <f t="shared" si="75"/>
        <v>20.918900000000001</v>
      </c>
      <c r="S158" s="45">
        <f t="shared" si="75"/>
        <v>0</v>
      </c>
      <c r="T158" s="45">
        <f t="shared" si="75"/>
        <v>0</v>
      </c>
      <c r="U158" s="45">
        <f t="shared" si="75"/>
        <v>0</v>
      </c>
      <c r="V158" s="45">
        <f t="shared" si="75"/>
        <v>69.970564469999999</v>
      </c>
      <c r="W158" s="45">
        <f t="shared" si="75"/>
        <v>0</v>
      </c>
      <c r="X158" s="45">
        <f t="shared" si="75"/>
        <v>69.970564469999999</v>
      </c>
      <c r="Y158" s="45">
        <f t="shared" si="75"/>
        <v>0</v>
      </c>
      <c r="Z158" s="45">
        <f t="shared" si="75"/>
        <v>20.918900000000001</v>
      </c>
      <c r="AA158" s="45">
        <f t="shared" si="75"/>
        <v>0</v>
      </c>
      <c r="AB158" s="45">
        <f t="shared" si="75"/>
        <v>0</v>
      </c>
      <c r="AC158" s="45">
        <f t="shared" si="75"/>
        <v>20.918900000000001</v>
      </c>
      <c r="AD158" s="45">
        <f t="shared" si="75"/>
        <v>20.918900000000001</v>
      </c>
      <c r="AE158" s="45">
        <f t="shared" si="75"/>
        <v>21.797493800000002</v>
      </c>
      <c r="AF158" s="45">
        <f t="shared" si="75"/>
        <v>0</v>
      </c>
      <c r="AG158" s="45">
        <f t="shared" si="75"/>
        <v>27.254170670000001</v>
      </c>
      <c r="AH158" s="45">
        <f t="shared" si="75"/>
        <v>0</v>
      </c>
      <c r="AI158" s="45">
        <f t="shared" si="75"/>
        <v>0</v>
      </c>
      <c r="AJ158" s="45">
        <f t="shared" si="75"/>
        <v>0</v>
      </c>
      <c r="AK158" s="45">
        <f t="shared" si="75"/>
        <v>0</v>
      </c>
      <c r="AL158" s="45">
        <f t="shared" si="75"/>
        <v>0</v>
      </c>
      <c r="AM158" s="45">
        <f t="shared" si="42"/>
        <v>69.970564469999999</v>
      </c>
      <c r="AN158" s="45">
        <f t="shared" si="43"/>
        <v>20.918900000000001</v>
      </c>
      <c r="AO158" s="68"/>
      <c r="AP158" s="54"/>
      <c r="AQ158" s="54"/>
      <c r="AR158" s="54"/>
      <c r="AS158" s="55"/>
      <c r="AT158" s="54"/>
      <c r="AU158" s="56"/>
      <c r="AV158" s="56"/>
      <c r="AW158" s="54"/>
      <c r="AX158" s="54"/>
      <c r="AY158" s="54"/>
      <c r="AZ158" s="54"/>
      <c r="BA158" s="54"/>
      <c r="BB158" s="54"/>
    </row>
    <row r="159" spans="1:54" s="49" customFormat="1" ht="31.5">
      <c r="A159" s="61" t="s">
        <v>135</v>
      </c>
      <c r="B159" s="58" t="str">
        <f>'[1]2'!B160</f>
        <v>Создание системы интелектуальных ПУ в рамка реализации ФЗ №522</v>
      </c>
      <c r="C159" s="58" t="str">
        <f>'[1]2'!C160</f>
        <v>P_РМ.2025.11</v>
      </c>
      <c r="D159" s="62" t="str">
        <f>'[1]2'!D160</f>
        <v>С</v>
      </c>
      <c r="E159" s="74">
        <v>2025</v>
      </c>
      <c r="F159" s="74">
        <v>2025</v>
      </c>
      <c r="G159" s="74">
        <v>2025</v>
      </c>
      <c r="H159" s="59" t="s">
        <v>40</v>
      </c>
      <c r="I159" s="59" t="s">
        <v>40</v>
      </c>
      <c r="J159" s="60">
        <f>'[1]2'!O160</f>
        <v>0</v>
      </c>
      <c r="K159" s="60">
        <f>L159+M159+N159+O159</f>
        <v>20.918900000000001</v>
      </c>
      <c r="L159" s="60">
        <v>0</v>
      </c>
      <c r="M159" s="60">
        <f>AM159</f>
        <v>20.918900000000001</v>
      </c>
      <c r="N159" s="60">
        <v>0</v>
      </c>
      <c r="O159" s="60">
        <v>0</v>
      </c>
      <c r="P159" s="60">
        <f>Q159+R159+S159+T159</f>
        <v>20.918900000000001</v>
      </c>
      <c r="Q159" s="60">
        <v>0</v>
      </c>
      <c r="R159" s="60">
        <f>AN159</f>
        <v>20.918900000000001</v>
      </c>
      <c r="S159" s="60">
        <v>0</v>
      </c>
      <c r="T159" s="60">
        <v>0</v>
      </c>
      <c r="U159" s="60" t="str">
        <f>'[1]2'!H160</f>
        <v>нд</v>
      </c>
      <c r="V159" s="60">
        <f>AM159</f>
        <v>20.918900000000001</v>
      </c>
      <c r="W159" s="60" t="str">
        <f>'[1]2'!J160</f>
        <v>нд</v>
      </c>
      <c r="X159" s="60">
        <f>AM159</f>
        <v>20.918900000000001</v>
      </c>
      <c r="Y159" s="60" t="str">
        <f>'[1]2'!L160</f>
        <v>нд</v>
      </c>
      <c r="Z159" s="60">
        <f>AN159</f>
        <v>20.918900000000001</v>
      </c>
      <c r="AA159" s="60">
        <v>0</v>
      </c>
      <c r="AB159" s="60">
        <v>0</v>
      </c>
      <c r="AC159" s="60">
        <f>'[1]2'!AI160/1.2</f>
        <v>20.918900000000001</v>
      </c>
      <c r="AD159" s="60">
        <f>'[1]2'!AN160/1.2</f>
        <v>20.918900000000001</v>
      </c>
      <c r="AE159" s="60">
        <f>'[1]2'!AS160/1.2</f>
        <v>0</v>
      </c>
      <c r="AF159" s="60">
        <f>'[1]2'!AX160/1.2</f>
        <v>0</v>
      </c>
      <c r="AG159" s="60">
        <f>'[1]2'!BC160/1.2</f>
        <v>0</v>
      </c>
      <c r="AH159" s="60">
        <f>'[1]2'!BH160/1.2</f>
        <v>0</v>
      </c>
      <c r="AI159" s="60">
        <f>'[1]2'!BM160/1.2</f>
        <v>0</v>
      </c>
      <c r="AJ159" s="60">
        <f>'[1]2'!BR160/1.2</f>
        <v>0</v>
      </c>
      <c r="AK159" s="60">
        <f>'[1]2'!BW160/1.2</f>
        <v>0</v>
      </c>
      <c r="AL159" s="60">
        <f>'[1]2'!CB160/1.2</f>
        <v>0</v>
      </c>
      <c r="AM159" s="60">
        <f t="shared" si="42"/>
        <v>20.918900000000001</v>
      </c>
      <c r="AN159" s="60">
        <f t="shared" si="43"/>
        <v>20.918900000000001</v>
      </c>
      <c r="AO159" s="68">
        <f>'[1]2'!CQ160</f>
        <v>0</v>
      </c>
      <c r="AP159" s="10"/>
      <c r="AQ159" s="10"/>
      <c r="AR159" s="10"/>
      <c r="AS159" s="47"/>
      <c r="AT159" s="10"/>
      <c r="AU159" s="51"/>
      <c r="AV159" s="51"/>
      <c r="AW159" s="10"/>
      <c r="AX159" s="10"/>
      <c r="AY159" s="10"/>
      <c r="AZ159" s="10"/>
      <c r="BA159" s="10"/>
      <c r="BB159" s="10"/>
    </row>
    <row r="160" spans="1:54" s="49" customFormat="1" ht="31.5">
      <c r="A160" s="61" t="s">
        <v>136</v>
      </c>
      <c r="B160" s="58" t="str">
        <f>'[1]2'!B161</f>
        <v>Создание системы интелектуальных ПУ в рамка реализации ФЗ №522</v>
      </c>
      <c r="C160" s="58" t="str">
        <f>'[1]2'!C161</f>
        <v>Q_РМ.2026.13</v>
      </c>
      <c r="D160" s="62" t="str">
        <f>'[1]2'!D161</f>
        <v>С</v>
      </c>
      <c r="E160" s="74">
        <v>2026</v>
      </c>
      <c r="F160" s="74">
        <v>2026</v>
      </c>
      <c r="G160" s="50" t="s">
        <v>40</v>
      </c>
      <c r="H160" s="59" t="s">
        <v>40</v>
      </c>
      <c r="I160" s="59" t="s">
        <v>40</v>
      </c>
      <c r="J160" s="60">
        <f>'[1]2'!O161</f>
        <v>0</v>
      </c>
      <c r="K160" s="60">
        <f>L160+M160+N160+O160</f>
        <v>21.797493800000002</v>
      </c>
      <c r="L160" s="60">
        <v>0</v>
      </c>
      <c r="M160" s="60">
        <f>AM160</f>
        <v>21.797493800000002</v>
      </c>
      <c r="N160" s="60">
        <v>0</v>
      </c>
      <c r="O160" s="60">
        <v>0</v>
      </c>
      <c r="P160" s="60">
        <f>Q160+R160+S160+T160</f>
        <v>0</v>
      </c>
      <c r="Q160" s="60">
        <v>0</v>
      </c>
      <c r="R160" s="60">
        <f>AN160</f>
        <v>0</v>
      </c>
      <c r="S160" s="60">
        <v>0</v>
      </c>
      <c r="T160" s="60">
        <v>0</v>
      </c>
      <c r="U160" s="60" t="str">
        <f>'[1]2'!H161</f>
        <v>нд</v>
      </c>
      <c r="V160" s="60">
        <f>AM160</f>
        <v>21.797493800000002</v>
      </c>
      <c r="W160" s="60" t="str">
        <f>'[1]2'!J161</f>
        <v>нд</v>
      </c>
      <c r="X160" s="60">
        <f>AM160</f>
        <v>21.797493800000002</v>
      </c>
      <c r="Y160" s="60" t="str">
        <f>'[1]2'!L161</f>
        <v>нд</v>
      </c>
      <c r="Z160" s="60">
        <f>AN160</f>
        <v>0</v>
      </c>
      <c r="AA160" s="60">
        <v>0</v>
      </c>
      <c r="AB160" s="60">
        <v>0</v>
      </c>
      <c r="AC160" s="60">
        <f>'[1]2'!AI161/1.2</f>
        <v>0</v>
      </c>
      <c r="AD160" s="60">
        <f>'[1]2'!AN161/1.2</f>
        <v>0</v>
      </c>
      <c r="AE160" s="60">
        <f>'[1]2'!AS161/1.2</f>
        <v>21.797493800000002</v>
      </c>
      <c r="AF160" s="60">
        <f>'[1]2'!AX161/1.2</f>
        <v>0</v>
      </c>
      <c r="AG160" s="60">
        <f>'[1]2'!BC161/1.2</f>
        <v>0</v>
      </c>
      <c r="AH160" s="60">
        <f>'[1]2'!BH161/1.2</f>
        <v>0</v>
      </c>
      <c r="AI160" s="60">
        <f>'[1]2'!BM161/1.2</f>
        <v>0</v>
      </c>
      <c r="AJ160" s="60">
        <f>'[1]2'!BR161/1.2</f>
        <v>0</v>
      </c>
      <c r="AK160" s="60">
        <f>'[1]2'!BW161/1.2</f>
        <v>0</v>
      </c>
      <c r="AL160" s="60">
        <f>'[1]2'!CB161/1.2</f>
        <v>0</v>
      </c>
      <c r="AM160" s="60">
        <f>AC160+AE160+AG160+AI160+AK160</f>
        <v>21.797493800000002</v>
      </c>
      <c r="AN160" s="60">
        <f>AD160+AF160+AH160+AI160+AK160</f>
        <v>0</v>
      </c>
      <c r="AO160" s="68">
        <f>'[1]2'!CQ161</f>
        <v>0</v>
      </c>
      <c r="AP160" s="10"/>
      <c r="AQ160" s="10"/>
      <c r="AR160" s="10"/>
      <c r="AS160" s="47"/>
      <c r="AT160" s="10"/>
      <c r="AU160" s="51"/>
      <c r="AV160" s="51"/>
      <c r="AW160" s="10"/>
      <c r="AX160" s="10"/>
      <c r="AY160" s="10"/>
      <c r="AZ160" s="10"/>
      <c r="BA160" s="10"/>
      <c r="BB160" s="10"/>
    </row>
    <row r="161" spans="1:54" s="49" customFormat="1" ht="31.5">
      <c r="A161" s="61" t="s">
        <v>137</v>
      </c>
      <c r="B161" s="58" t="str">
        <f>'[1]2'!B162</f>
        <v>Создание системы интелектуальных ПУ в рамка реализации ФЗ №522</v>
      </c>
      <c r="C161" s="58" t="str">
        <f>'[1]2'!C162</f>
        <v>R_РМ.2027.05</v>
      </c>
      <c r="D161" s="62" t="str">
        <f>'[1]2'!D162</f>
        <v>С</v>
      </c>
      <c r="E161" s="74">
        <v>2027</v>
      </c>
      <c r="F161" s="74">
        <v>2027</v>
      </c>
      <c r="G161" s="50" t="s">
        <v>40</v>
      </c>
      <c r="H161" s="59" t="s">
        <v>40</v>
      </c>
      <c r="I161" s="59" t="s">
        <v>40</v>
      </c>
      <c r="J161" s="60">
        <f>'[1]2'!O162</f>
        <v>0</v>
      </c>
      <c r="K161" s="60">
        <f>L161+M161+N161+O161</f>
        <v>27.254170670000001</v>
      </c>
      <c r="L161" s="60">
        <v>0</v>
      </c>
      <c r="M161" s="60">
        <f>AM161</f>
        <v>27.254170670000001</v>
      </c>
      <c r="N161" s="60">
        <v>0</v>
      </c>
      <c r="O161" s="60">
        <v>0</v>
      </c>
      <c r="P161" s="60">
        <f>Q161+R161+S161+T161</f>
        <v>0</v>
      </c>
      <c r="Q161" s="60">
        <v>0</v>
      </c>
      <c r="R161" s="60">
        <f>AN161</f>
        <v>0</v>
      </c>
      <c r="S161" s="60">
        <v>0</v>
      </c>
      <c r="T161" s="60">
        <v>0</v>
      </c>
      <c r="U161" s="60" t="str">
        <f>'[1]2'!H162</f>
        <v>нд</v>
      </c>
      <c r="V161" s="60">
        <f>AM161</f>
        <v>27.254170670000001</v>
      </c>
      <c r="W161" s="60" t="str">
        <f>'[1]2'!J162</f>
        <v>нд</v>
      </c>
      <c r="X161" s="60">
        <f>AM161</f>
        <v>27.254170670000001</v>
      </c>
      <c r="Y161" s="60" t="str">
        <f>'[1]2'!L162</f>
        <v>нд</v>
      </c>
      <c r="Z161" s="60">
        <f>AN161</f>
        <v>0</v>
      </c>
      <c r="AA161" s="60">
        <v>0</v>
      </c>
      <c r="AB161" s="60">
        <v>0</v>
      </c>
      <c r="AC161" s="60">
        <f>'[1]2'!AI162/1.2</f>
        <v>0</v>
      </c>
      <c r="AD161" s="60">
        <f>'[1]2'!AN162/1.2</f>
        <v>0</v>
      </c>
      <c r="AE161" s="60">
        <f>'[1]2'!AS162/1.2</f>
        <v>0</v>
      </c>
      <c r="AF161" s="60">
        <f>'[1]2'!AX162/1.2</f>
        <v>0</v>
      </c>
      <c r="AG161" s="60">
        <f>'[1]2'!BC162/1.2</f>
        <v>27.254170670000001</v>
      </c>
      <c r="AH161" s="60">
        <f>'[1]2'!BH162/1.2</f>
        <v>0</v>
      </c>
      <c r="AI161" s="60">
        <f>'[1]2'!BM162/1.2</f>
        <v>0</v>
      </c>
      <c r="AJ161" s="60">
        <f>'[1]2'!BR162/1.2</f>
        <v>0</v>
      </c>
      <c r="AK161" s="60">
        <f>'[1]2'!BW162/1.2</f>
        <v>0</v>
      </c>
      <c r="AL161" s="60">
        <f>'[1]2'!CB162/1.2</f>
        <v>0</v>
      </c>
      <c r="AM161" s="60">
        <f>AC161+AE161+AG161+AI161+AK161</f>
        <v>27.254170670000001</v>
      </c>
      <c r="AN161" s="60">
        <f>AD161+AF161+AH161+AI161+AK161</f>
        <v>0</v>
      </c>
      <c r="AO161" s="68">
        <f>'[1]2'!CQ162</f>
        <v>0</v>
      </c>
      <c r="AP161" s="10"/>
      <c r="AQ161" s="10"/>
      <c r="AR161" s="10"/>
      <c r="AS161" s="47"/>
      <c r="AT161" s="10"/>
      <c r="AU161" s="51"/>
      <c r="AV161" s="51"/>
      <c r="AW161" s="10"/>
      <c r="AX161" s="10"/>
      <c r="AY161" s="10"/>
      <c r="AZ161" s="10"/>
      <c r="BA161" s="10"/>
      <c r="BB161" s="10"/>
    </row>
    <row r="162" spans="1:54" s="49" customFormat="1" ht="35.25" hidden="1" customHeight="1">
      <c r="A162" s="61"/>
      <c r="B162" s="43"/>
      <c r="C162" s="50"/>
      <c r="D162" s="50"/>
      <c r="E162" s="74"/>
      <c r="F162" s="74"/>
      <c r="G162" s="74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45">
        <f t="shared" si="42"/>
        <v>0</v>
      </c>
      <c r="AN162" s="45">
        <f t="shared" si="43"/>
        <v>0</v>
      </c>
      <c r="AO162" s="68" t="e">
        <f>'[1]2'!#REF!</f>
        <v>#REF!</v>
      </c>
      <c r="AP162" s="10"/>
      <c r="AQ162" s="10"/>
      <c r="AR162" s="10"/>
      <c r="AS162" s="47"/>
      <c r="AT162" s="10"/>
      <c r="AU162" s="51"/>
      <c r="AV162" s="51"/>
      <c r="AW162" s="10"/>
      <c r="AX162" s="10"/>
      <c r="AY162" s="10"/>
      <c r="AZ162" s="10"/>
      <c r="BA162" s="10"/>
      <c r="BB162" s="10"/>
    </row>
    <row r="163" spans="1:54" s="57" customFormat="1" ht="63">
      <c r="A163" s="42" t="s">
        <v>138</v>
      </c>
      <c r="B163" s="43" t="str">
        <f>'[1]2'!B164</f>
        <v>«Включение приборов учета в систему сбора и передачи данных, класс напряжения 6 (10) кВ, всего, в том числе:»</v>
      </c>
      <c r="C163" s="53" t="s">
        <v>40</v>
      </c>
      <c r="D163" s="53" t="s">
        <v>40</v>
      </c>
      <c r="E163" s="73">
        <v>2025</v>
      </c>
      <c r="F163" s="73">
        <v>2025</v>
      </c>
      <c r="G163" s="73">
        <v>2029</v>
      </c>
      <c r="H163" s="45">
        <v>0</v>
      </c>
      <c r="I163" s="45">
        <v>0</v>
      </c>
      <c r="J163" s="45">
        <f t="shared" ref="J163:AL163" si="76">SUM(J164:J168)</f>
        <v>0</v>
      </c>
      <c r="K163" s="45">
        <f t="shared" si="76"/>
        <v>15.107090975000002</v>
      </c>
      <c r="L163" s="45">
        <f t="shared" si="76"/>
        <v>0</v>
      </c>
      <c r="M163" s="45">
        <f t="shared" si="76"/>
        <v>15.107090975000002</v>
      </c>
      <c r="N163" s="45">
        <f t="shared" si="76"/>
        <v>0</v>
      </c>
      <c r="O163" s="45">
        <f t="shared" si="76"/>
        <v>0</v>
      </c>
      <c r="P163" s="45">
        <f t="shared" si="76"/>
        <v>13.734968820000001</v>
      </c>
      <c r="Q163" s="45">
        <f t="shared" si="76"/>
        <v>0</v>
      </c>
      <c r="R163" s="45">
        <f t="shared" si="76"/>
        <v>3.1733210299999999</v>
      </c>
      <c r="S163" s="45">
        <f t="shared" si="76"/>
        <v>9.6761050900000001</v>
      </c>
      <c r="T163" s="45">
        <f t="shared" si="76"/>
        <v>0.88554270000000002</v>
      </c>
      <c r="U163" s="45">
        <f t="shared" si="76"/>
        <v>0</v>
      </c>
      <c r="V163" s="45">
        <f t="shared" si="76"/>
        <v>15.107090975000002</v>
      </c>
      <c r="W163" s="45">
        <f t="shared" si="76"/>
        <v>0</v>
      </c>
      <c r="X163" s="45">
        <f t="shared" si="76"/>
        <v>15.107090975000002</v>
      </c>
      <c r="Y163" s="45">
        <f t="shared" si="76"/>
        <v>16.481962590000002</v>
      </c>
      <c r="Z163" s="45">
        <f t="shared" si="76"/>
        <v>13.734968820000001</v>
      </c>
      <c r="AA163" s="45">
        <f t="shared" si="76"/>
        <v>0</v>
      </c>
      <c r="AB163" s="45">
        <f t="shared" si="76"/>
        <v>0</v>
      </c>
      <c r="AC163" s="45">
        <f t="shared" si="76"/>
        <v>7.5668800000000003</v>
      </c>
      <c r="AD163" s="45">
        <f t="shared" si="76"/>
        <v>6.2807300000000001</v>
      </c>
      <c r="AE163" s="45">
        <f t="shared" si="76"/>
        <v>3.692561691666667</v>
      </c>
      <c r="AF163" s="45">
        <f t="shared" si="76"/>
        <v>3.6451041900000001</v>
      </c>
      <c r="AG163" s="45">
        <f t="shared" si="76"/>
        <v>3.8476492833333338</v>
      </c>
      <c r="AH163" s="45">
        <f t="shared" si="76"/>
        <v>3.8091338700000006</v>
      </c>
      <c r="AI163" s="45">
        <f t="shared" si="76"/>
        <v>0</v>
      </c>
      <c r="AJ163" s="45">
        <f t="shared" si="76"/>
        <v>0</v>
      </c>
      <c r="AK163" s="45">
        <f t="shared" si="76"/>
        <v>0</v>
      </c>
      <c r="AL163" s="45">
        <f t="shared" si="76"/>
        <v>0</v>
      </c>
      <c r="AM163" s="45">
        <f t="shared" ref="AM163:AM212" si="77">AC163+AE163+AG163+AI163+AK163</f>
        <v>15.107090975000002</v>
      </c>
      <c r="AN163" s="45">
        <f t="shared" ref="AN163:AN212" si="78">AD163+AF163+AH163+AI163+AK163</f>
        <v>13.73496806</v>
      </c>
      <c r="AO163" s="68"/>
      <c r="AP163" s="54"/>
      <c r="AQ163" s="54"/>
      <c r="AR163" s="54"/>
      <c r="AS163" s="55"/>
      <c r="AT163" s="54"/>
      <c r="AU163" s="56"/>
      <c r="AV163" s="56"/>
      <c r="AW163" s="54"/>
      <c r="AX163" s="54"/>
      <c r="AY163" s="54"/>
      <c r="AZ163" s="54"/>
      <c r="BA163" s="54"/>
      <c r="BB163" s="54"/>
    </row>
    <row r="164" spans="1:54" s="49" customFormat="1" ht="56.25">
      <c r="A164" s="61" t="s">
        <v>139</v>
      </c>
      <c r="B164" s="58" t="str">
        <f>'[1]2'!B165</f>
        <v>АИИС КУЭ АО «Пензенская горэлектросеть»</v>
      </c>
      <c r="C164" s="58" t="str">
        <f>'[1]2'!C165</f>
        <v>P_РМ.2025.01</v>
      </c>
      <c r="D164" s="62" t="str">
        <f>'[1]2'!D165</f>
        <v>С</v>
      </c>
      <c r="E164" s="75">
        <f>'[1]2'!E165</f>
        <v>2025</v>
      </c>
      <c r="F164" s="75">
        <f>'[1]2'!F165</f>
        <v>2025</v>
      </c>
      <c r="G164" s="75">
        <f>'[1]2'!G165</f>
        <v>2025</v>
      </c>
      <c r="H164" s="59" t="s">
        <v>40</v>
      </c>
      <c r="I164" s="59" t="s">
        <v>40</v>
      </c>
      <c r="J164" s="60">
        <f>'[1]2'!O165</f>
        <v>0</v>
      </c>
      <c r="K164" s="60">
        <f>L164+M164+N164+O164</f>
        <v>7.5668800000000003</v>
      </c>
      <c r="L164" s="60">
        <v>0</v>
      </c>
      <c r="M164" s="60">
        <f>AM164</f>
        <v>7.5668800000000003</v>
      </c>
      <c r="N164" s="60">
        <v>0</v>
      </c>
      <c r="O164" s="60">
        <v>0</v>
      </c>
      <c r="P164" s="60">
        <f>Q164+R164+S164+T164</f>
        <v>6.28073076</v>
      </c>
      <c r="Q164" s="60">
        <v>0</v>
      </c>
      <c r="R164" s="60">
        <v>0.99260782000000003</v>
      </c>
      <c r="S164" s="60">
        <v>4.9461949399999998</v>
      </c>
      <c r="T164" s="60">
        <v>0.34192800000000001</v>
      </c>
      <c r="U164" s="60" t="str">
        <f>'[1]2'!H165</f>
        <v>нд</v>
      </c>
      <c r="V164" s="60">
        <f>K164</f>
        <v>7.5668800000000003</v>
      </c>
      <c r="W164" s="60" t="str">
        <f>'[1]2'!J165</f>
        <v>нд</v>
      </c>
      <c r="X164" s="60">
        <f>AM164</f>
        <v>7.5668800000000003</v>
      </c>
      <c r="Y164" s="60">
        <f>'[1]2'!L165</f>
        <v>7.5368769100000002</v>
      </c>
      <c r="Z164" s="60">
        <f>P164</f>
        <v>6.28073076</v>
      </c>
      <c r="AA164" s="60">
        <v>0</v>
      </c>
      <c r="AB164" s="60">
        <v>0</v>
      </c>
      <c r="AC164" s="60">
        <f>'[1]2'!AL165/1.2</f>
        <v>7.5668800000000003</v>
      </c>
      <c r="AD164" s="60">
        <f>'[1]2'!AN165/1.2</f>
        <v>6.2807300000000001</v>
      </c>
      <c r="AE164" s="60">
        <f>'[1]2'!AV165/1.2</f>
        <v>0</v>
      </c>
      <c r="AF164" s="60">
        <f>'[1]2'!AX165/1.2</f>
        <v>0</v>
      </c>
      <c r="AG164" s="60">
        <f>'[1]2'!BF165/1.2</f>
        <v>0</v>
      </c>
      <c r="AH164" s="60">
        <f>'[1]2'!BK165/1.2</f>
        <v>0</v>
      </c>
      <c r="AI164" s="60">
        <f>'[1]2'!BP165/1.2</f>
        <v>0</v>
      </c>
      <c r="AJ164" s="60">
        <f>'[1]2'!BU165/1.2</f>
        <v>0</v>
      </c>
      <c r="AK164" s="60">
        <f>'[1]2'!BZ165/1.2</f>
        <v>0</v>
      </c>
      <c r="AL164" s="60">
        <f>'[1]2'!CE165/1.2</f>
        <v>0</v>
      </c>
      <c r="AM164" s="60">
        <f t="shared" si="77"/>
        <v>7.5668800000000003</v>
      </c>
      <c r="AN164" s="60">
        <f t="shared" si="78"/>
        <v>6.2807300000000001</v>
      </c>
      <c r="AO164" s="68" t="str">
        <f>'[1]2'!CQ165</f>
        <v xml:space="preserve">изменение сметной стоимости в связи корректировкой объемов работ в части изменения кол-ва подстанций </v>
      </c>
      <c r="AP164" s="10"/>
      <c r="AQ164" s="10"/>
      <c r="AR164" s="10"/>
      <c r="AS164" s="47"/>
      <c r="AT164" s="10"/>
      <c r="AU164" s="51"/>
      <c r="AV164" s="51"/>
      <c r="AW164" s="10"/>
      <c r="AX164" s="10"/>
      <c r="AY164" s="10"/>
      <c r="AZ164" s="10"/>
      <c r="BA164" s="10"/>
      <c r="BB164" s="10"/>
    </row>
    <row r="165" spans="1:54" s="49" customFormat="1" ht="56.25">
      <c r="A165" s="61" t="s">
        <v>140</v>
      </c>
      <c r="B165" s="58" t="str">
        <f>'[1]2'!B166</f>
        <v>АИИС КУЭ АО «Пензенская горэлектросеть»</v>
      </c>
      <c r="C165" s="58" t="str">
        <f>'[1]2'!C166</f>
        <v>Q_РМ.2026.01</v>
      </c>
      <c r="D165" s="62" t="str">
        <f>'[1]2'!D166</f>
        <v>С</v>
      </c>
      <c r="E165" s="75">
        <f>'[1]2'!E166</f>
        <v>2026</v>
      </c>
      <c r="F165" s="75">
        <f>'[1]2'!F166</f>
        <v>2026</v>
      </c>
      <c r="G165" s="75">
        <f>'[1]2'!G166</f>
        <v>2026</v>
      </c>
      <c r="H165" s="59" t="s">
        <v>40</v>
      </c>
      <c r="I165" s="59" t="s">
        <v>40</v>
      </c>
      <c r="J165" s="60">
        <f>'[1]2'!O166</f>
        <v>0</v>
      </c>
      <c r="K165" s="60">
        <f>L165+M165+N165+O165</f>
        <v>3.692561691666667</v>
      </c>
      <c r="L165" s="60">
        <v>0</v>
      </c>
      <c r="M165" s="60">
        <f>AM165</f>
        <v>3.692561691666667</v>
      </c>
      <c r="N165" s="60">
        <v>0</v>
      </c>
      <c r="O165" s="60">
        <v>0</v>
      </c>
      <c r="P165" s="60">
        <f>Q165+R165+S165+T165</f>
        <v>3.6451041900000001</v>
      </c>
      <c r="Q165" s="60">
        <v>0</v>
      </c>
      <c r="R165" s="60">
        <v>1.06636343</v>
      </c>
      <c r="S165" s="60">
        <v>2.3129145000000002</v>
      </c>
      <c r="T165" s="60">
        <v>0.26582625999999998</v>
      </c>
      <c r="U165" s="60" t="str">
        <f>'[1]2'!H166</f>
        <v>нд</v>
      </c>
      <c r="V165" s="60">
        <f>K165</f>
        <v>3.692561691666667</v>
      </c>
      <c r="W165" s="60" t="str">
        <f>'[1]2'!J166</f>
        <v>нд</v>
      </c>
      <c r="X165" s="60">
        <f>AM165</f>
        <v>3.692561691666667</v>
      </c>
      <c r="Y165" s="60">
        <f>'[1]2'!L166</f>
        <v>4.3741250300000001</v>
      </c>
      <c r="Z165" s="60">
        <f>P165</f>
        <v>3.6451041900000001</v>
      </c>
      <c r="AA165" s="60">
        <v>0</v>
      </c>
      <c r="AB165" s="60">
        <v>0</v>
      </c>
      <c r="AC165" s="60">
        <f>'[1]2'!AL166/1.2</f>
        <v>0</v>
      </c>
      <c r="AD165" s="60">
        <f>'[1]2'!AN166/1.2</f>
        <v>0</v>
      </c>
      <c r="AE165" s="60">
        <f>'[1]2'!AV166/1.2</f>
        <v>3.692561691666667</v>
      </c>
      <c r="AF165" s="60">
        <f>'[1]2'!AX166/1.2</f>
        <v>3.6451041900000001</v>
      </c>
      <c r="AG165" s="60">
        <f>'[1]2'!BF166/1.2</f>
        <v>0</v>
      </c>
      <c r="AH165" s="60">
        <f>'[1]2'!BK166/1.2</f>
        <v>0</v>
      </c>
      <c r="AI165" s="60">
        <f>'[1]2'!BP166/1.2</f>
        <v>0</v>
      </c>
      <c r="AJ165" s="60">
        <f>'[1]2'!BU166/1.2</f>
        <v>0</v>
      </c>
      <c r="AK165" s="60">
        <f>'[1]2'!BZ166/1.2</f>
        <v>0</v>
      </c>
      <c r="AL165" s="60">
        <f>'[1]2'!CE166/1.2</f>
        <v>0</v>
      </c>
      <c r="AM165" s="60">
        <f>AC165+AE165+AG165+AI165+AK165</f>
        <v>3.692561691666667</v>
      </c>
      <c r="AN165" s="60">
        <f>AD165+AF165+AH165+AI165+AK165</f>
        <v>3.6451041900000001</v>
      </c>
      <c r="AO165" s="68" t="str">
        <f>'[1]2'!CQ166</f>
        <v xml:space="preserve">изменение сметной стоимости в связи корректировкой объемов работ в части изменения кол-ва подстанций </v>
      </c>
      <c r="AP165" s="10"/>
      <c r="AQ165" s="10"/>
      <c r="AR165" s="10"/>
      <c r="AS165" s="47"/>
      <c r="AT165" s="10"/>
      <c r="AU165" s="51"/>
      <c r="AV165" s="51"/>
      <c r="AW165" s="10"/>
      <c r="AX165" s="10"/>
      <c r="AY165" s="10"/>
      <c r="AZ165" s="10"/>
      <c r="BA165" s="10"/>
      <c r="BB165" s="10"/>
    </row>
    <row r="166" spans="1:54" s="49" customFormat="1" ht="56.25">
      <c r="A166" s="61" t="s">
        <v>141</v>
      </c>
      <c r="B166" s="58" t="str">
        <f>'[1]2'!B167</f>
        <v>АИИС КУЭ АО «Пензенская горэлектросеть»</v>
      </c>
      <c r="C166" s="58" t="str">
        <f>'[1]2'!C167</f>
        <v>R_РМ.2027.01</v>
      </c>
      <c r="D166" s="62" t="str">
        <f>'[1]2'!D167</f>
        <v>С</v>
      </c>
      <c r="E166" s="75">
        <f>'[1]2'!E167</f>
        <v>2027</v>
      </c>
      <c r="F166" s="75">
        <f>'[1]2'!F167</f>
        <v>2027</v>
      </c>
      <c r="G166" s="75">
        <f>'[1]2'!G167</f>
        <v>2027</v>
      </c>
      <c r="H166" s="59" t="s">
        <v>40</v>
      </c>
      <c r="I166" s="59" t="s">
        <v>40</v>
      </c>
      <c r="J166" s="60">
        <f>'[1]2'!O167</f>
        <v>0</v>
      </c>
      <c r="K166" s="60">
        <f>L166+M166+N166+O166</f>
        <v>3.8476492833333338</v>
      </c>
      <c r="L166" s="60">
        <v>0</v>
      </c>
      <c r="M166" s="60">
        <f>AM166</f>
        <v>3.8476492833333338</v>
      </c>
      <c r="N166" s="60">
        <v>0</v>
      </c>
      <c r="O166" s="60">
        <v>0</v>
      </c>
      <c r="P166" s="60">
        <f>Q166+R166+S166+T166</f>
        <v>3.8091338700000001</v>
      </c>
      <c r="Q166" s="60">
        <v>0</v>
      </c>
      <c r="R166" s="60">
        <v>1.11434978</v>
      </c>
      <c r="S166" s="60">
        <v>2.4169956500000001</v>
      </c>
      <c r="T166" s="60">
        <v>0.27778844000000003</v>
      </c>
      <c r="U166" s="60" t="str">
        <f>'[1]2'!H167</f>
        <v>нд</v>
      </c>
      <c r="V166" s="60">
        <f>K166</f>
        <v>3.8476492833333338</v>
      </c>
      <c r="W166" s="60" t="str">
        <f>'[1]2'!J167</f>
        <v>нд</v>
      </c>
      <c r="X166" s="60">
        <f>AM166</f>
        <v>3.8476492833333338</v>
      </c>
      <c r="Y166" s="60">
        <f>'[1]2'!L167</f>
        <v>4.57096065</v>
      </c>
      <c r="Z166" s="60">
        <f>P166</f>
        <v>3.8091338700000001</v>
      </c>
      <c r="AA166" s="60">
        <v>0</v>
      </c>
      <c r="AB166" s="60">
        <v>0</v>
      </c>
      <c r="AC166" s="60">
        <f>'[1]2'!AL167/1.2</f>
        <v>0</v>
      </c>
      <c r="AD166" s="60">
        <f>'[1]2'!AN167/1.2</f>
        <v>0</v>
      </c>
      <c r="AE166" s="60">
        <f>'[1]2'!AV167/1.2</f>
        <v>0</v>
      </c>
      <c r="AF166" s="60">
        <f>'[1]2'!AX167/1.2</f>
        <v>0</v>
      </c>
      <c r="AG166" s="60">
        <f>'[1]2'!BF167/1.2</f>
        <v>3.8476492833333338</v>
      </c>
      <c r="AH166" s="60">
        <f>'[1]2'!BK167/1.2</f>
        <v>3.8091338700000006</v>
      </c>
      <c r="AI166" s="60">
        <f>'[1]2'!BP167/1.2</f>
        <v>0</v>
      </c>
      <c r="AJ166" s="60">
        <f>'[1]2'!BU167/1.2</f>
        <v>0</v>
      </c>
      <c r="AK166" s="60">
        <f>'[1]2'!BZ167/1.2</f>
        <v>0</v>
      </c>
      <c r="AL166" s="60">
        <f>'[1]2'!CE167/1.2</f>
        <v>0</v>
      </c>
      <c r="AM166" s="60">
        <f>AC166+AE166+AG166+AI166+AK166</f>
        <v>3.8476492833333338</v>
      </c>
      <c r="AN166" s="60">
        <f>AD166+AF166+AH166+AI166+AK166</f>
        <v>3.8091338700000006</v>
      </c>
      <c r="AO166" s="68" t="str">
        <f>'[1]2'!CQ167</f>
        <v xml:space="preserve">изменение сметной стоимости в связи корректировкой объемов работ в части изменения кол-ва подстанций </v>
      </c>
      <c r="AP166" s="10"/>
      <c r="AQ166" s="10"/>
      <c r="AR166" s="10"/>
      <c r="AS166" s="47"/>
      <c r="AT166" s="10"/>
      <c r="AU166" s="51"/>
      <c r="AV166" s="51"/>
      <c r="AW166" s="10"/>
      <c r="AX166" s="10"/>
      <c r="AY166" s="10"/>
      <c r="AZ166" s="10"/>
      <c r="BA166" s="10"/>
      <c r="BB166" s="10"/>
    </row>
    <row r="167" spans="1:54" s="49" customFormat="1" ht="56.25" hidden="1">
      <c r="A167" s="61"/>
      <c r="B167" s="58"/>
      <c r="C167" s="58"/>
      <c r="D167" s="62"/>
      <c r="E167" s="50"/>
      <c r="F167" s="50"/>
      <c r="G167" s="5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45">
        <f t="shared" si="77"/>
        <v>0</v>
      </c>
      <c r="AN167" s="45">
        <f t="shared" si="78"/>
        <v>0</v>
      </c>
      <c r="AO167" s="68" t="str">
        <f>'[1]2'!CQ165</f>
        <v xml:space="preserve">изменение сметной стоимости в связи корректировкой объемов работ в части изменения кол-ва подстанций </v>
      </c>
      <c r="AP167" s="10"/>
      <c r="AQ167" s="10"/>
      <c r="AR167" s="10"/>
      <c r="AS167" s="47"/>
      <c r="AT167" s="10"/>
      <c r="AU167" s="51"/>
      <c r="AV167" s="51"/>
      <c r="AW167" s="10"/>
      <c r="AX167" s="10"/>
      <c r="AY167" s="10"/>
      <c r="AZ167" s="10"/>
      <c r="BA167" s="10"/>
      <c r="BB167" s="10"/>
    </row>
    <row r="168" spans="1:54" s="49" customFormat="1" hidden="1">
      <c r="A168" s="61"/>
      <c r="B168" s="58"/>
      <c r="C168" s="50"/>
      <c r="D168" s="50"/>
      <c r="E168" s="50"/>
      <c r="F168" s="50"/>
      <c r="G168" s="50"/>
      <c r="H168" s="60">
        <v>0</v>
      </c>
      <c r="I168" s="60">
        <v>0</v>
      </c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45">
        <f t="shared" si="77"/>
        <v>0</v>
      </c>
      <c r="AN168" s="45">
        <f t="shared" si="78"/>
        <v>0</v>
      </c>
      <c r="AO168" s="68">
        <f>'[1]2'!CQ168</f>
        <v>0</v>
      </c>
      <c r="AP168" s="10"/>
      <c r="AQ168" s="10"/>
      <c r="AR168" s="10"/>
      <c r="AS168" s="47"/>
      <c r="AT168" s="10"/>
      <c r="AU168" s="51"/>
      <c r="AV168" s="51"/>
      <c r="AW168" s="10"/>
      <c r="AX168" s="10"/>
      <c r="AY168" s="10"/>
      <c r="AZ168" s="10"/>
      <c r="BA168" s="10"/>
      <c r="BB168" s="10"/>
    </row>
    <row r="169" spans="1:54" s="57" customFormat="1" ht="63">
      <c r="A169" s="42" t="s">
        <v>142</v>
      </c>
      <c r="B169" s="43" t="str">
        <f>'[1]2'!B170</f>
        <v>«Включение приборов учета в систему сбора и передачи данных, класс напряжения 35 кВ, всего, в том числе:»</v>
      </c>
      <c r="C169" s="53" t="s">
        <v>40</v>
      </c>
      <c r="D169" s="53" t="s">
        <v>40</v>
      </c>
      <c r="E169" s="53" t="s">
        <v>40</v>
      </c>
      <c r="F169" s="53" t="s">
        <v>40</v>
      </c>
      <c r="G169" s="53" t="s">
        <v>40</v>
      </c>
      <c r="H169" s="45">
        <v>0</v>
      </c>
      <c r="I169" s="45">
        <v>0</v>
      </c>
      <c r="J169" s="45">
        <f t="shared" ref="J169:AL169" si="79">SUM(J170:J172)</f>
        <v>0</v>
      </c>
      <c r="K169" s="45">
        <f t="shared" si="79"/>
        <v>0</v>
      </c>
      <c r="L169" s="45">
        <f t="shared" si="79"/>
        <v>0</v>
      </c>
      <c r="M169" s="45">
        <f t="shared" si="79"/>
        <v>0</v>
      </c>
      <c r="N169" s="45">
        <f t="shared" si="79"/>
        <v>0</v>
      </c>
      <c r="O169" s="45">
        <f t="shared" si="79"/>
        <v>0</v>
      </c>
      <c r="P169" s="45">
        <f t="shared" si="79"/>
        <v>0</v>
      </c>
      <c r="Q169" s="45">
        <f t="shared" si="79"/>
        <v>0</v>
      </c>
      <c r="R169" s="45">
        <f t="shared" si="79"/>
        <v>0</v>
      </c>
      <c r="S169" s="45">
        <f t="shared" si="79"/>
        <v>0</v>
      </c>
      <c r="T169" s="45">
        <f t="shared" si="79"/>
        <v>0</v>
      </c>
      <c r="U169" s="45">
        <f t="shared" si="79"/>
        <v>0</v>
      </c>
      <c r="V169" s="45">
        <f t="shared" si="79"/>
        <v>0</v>
      </c>
      <c r="W169" s="45">
        <f t="shared" si="79"/>
        <v>0</v>
      </c>
      <c r="X169" s="45">
        <f t="shared" si="79"/>
        <v>0</v>
      </c>
      <c r="Y169" s="45">
        <f t="shared" si="79"/>
        <v>0</v>
      </c>
      <c r="Z169" s="45">
        <f t="shared" si="79"/>
        <v>0</v>
      </c>
      <c r="AA169" s="45">
        <f t="shared" si="79"/>
        <v>0</v>
      </c>
      <c r="AB169" s="45">
        <f t="shared" si="79"/>
        <v>0</v>
      </c>
      <c r="AC169" s="45">
        <f t="shared" si="79"/>
        <v>0</v>
      </c>
      <c r="AD169" s="45">
        <f t="shared" si="79"/>
        <v>0</v>
      </c>
      <c r="AE169" s="45">
        <f t="shared" si="79"/>
        <v>0</v>
      </c>
      <c r="AF169" s="45">
        <f t="shared" si="79"/>
        <v>0</v>
      </c>
      <c r="AG169" s="45">
        <f t="shared" si="79"/>
        <v>0</v>
      </c>
      <c r="AH169" s="45">
        <f t="shared" si="79"/>
        <v>0</v>
      </c>
      <c r="AI169" s="45">
        <f t="shared" si="79"/>
        <v>0</v>
      </c>
      <c r="AJ169" s="45">
        <f t="shared" si="79"/>
        <v>0</v>
      </c>
      <c r="AK169" s="45">
        <f t="shared" si="79"/>
        <v>0</v>
      </c>
      <c r="AL169" s="45">
        <f t="shared" si="79"/>
        <v>0</v>
      </c>
      <c r="AM169" s="45">
        <f t="shared" si="77"/>
        <v>0</v>
      </c>
      <c r="AN169" s="45">
        <f t="shared" si="78"/>
        <v>0</v>
      </c>
      <c r="AO169" s="68"/>
      <c r="AP169" s="54"/>
      <c r="AQ169" s="54"/>
      <c r="AR169" s="54"/>
      <c r="AS169" s="55"/>
      <c r="AT169" s="54"/>
      <c r="AU169" s="56"/>
      <c r="AV169" s="56"/>
      <c r="AW169" s="54"/>
      <c r="AX169" s="54"/>
      <c r="AY169" s="54"/>
      <c r="AZ169" s="54"/>
      <c r="BA169" s="54"/>
      <c r="BB169" s="54"/>
    </row>
    <row r="170" spans="1:54" s="57" customFormat="1" hidden="1">
      <c r="A170" s="42"/>
      <c r="B170" s="43"/>
      <c r="C170" s="53"/>
      <c r="D170" s="53"/>
      <c r="E170" s="53"/>
      <c r="F170" s="53"/>
      <c r="G170" s="53"/>
      <c r="H170" s="45">
        <v>0</v>
      </c>
      <c r="I170" s="45">
        <v>0</v>
      </c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>
        <f t="shared" si="77"/>
        <v>0</v>
      </c>
      <c r="AN170" s="45">
        <f t="shared" si="78"/>
        <v>0</v>
      </c>
      <c r="AO170" s="68">
        <f>'[1]2'!CQ170</f>
        <v>0</v>
      </c>
      <c r="AP170" s="54"/>
      <c r="AQ170" s="54"/>
      <c r="AR170" s="54"/>
      <c r="AS170" s="55"/>
      <c r="AT170" s="54"/>
      <c r="AU170" s="56"/>
      <c r="AV170" s="56"/>
      <c r="AW170" s="54"/>
      <c r="AX170" s="54"/>
      <c r="AY170" s="54"/>
      <c r="AZ170" s="54"/>
      <c r="BA170" s="54"/>
      <c r="BB170" s="54"/>
    </row>
    <row r="171" spans="1:54" s="57" customFormat="1" hidden="1">
      <c r="A171" s="42"/>
      <c r="B171" s="43"/>
      <c r="C171" s="53"/>
      <c r="D171" s="53"/>
      <c r="E171" s="53"/>
      <c r="F171" s="53"/>
      <c r="G171" s="53"/>
      <c r="H171" s="45">
        <v>0</v>
      </c>
      <c r="I171" s="45">
        <v>0</v>
      </c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>
        <f t="shared" si="77"/>
        <v>0</v>
      </c>
      <c r="AN171" s="45">
        <f t="shared" si="78"/>
        <v>0</v>
      </c>
      <c r="AO171" s="68">
        <f>'[1]2'!CQ171</f>
        <v>0</v>
      </c>
      <c r="AP171" s="54"/>
      <c r="AQ171" s="54"/>
      <c r="AR171" s="54"/>
      <c r="AS171" s="55"/>
      <c r="AT171" s="54"/>
      <c r="AU171" s="56"/>
      <c r="AV171" s="56"/>
      <c r="AW171" s="54"/>
      <c r="AX171" s="54"/>
      <c r="AY171" s="54"/>
      <c r="AZ171" s="54"/>
      <c r="BA171" s="54"/>
      <c r="BB171" s="54"/>
    </row>
    <row r="172" spans="1:54" s="57" customFormat="1" hidden="1">
      <c r="A172" s="42"/>
      <c r="B172" s="43"/>
      <c r="C172" s="53"/>
      <c r="D172" s="53"/>
      <c r="E172" s="53"/>
      <c r="F172" s="53"/>
      <c r="G172" s="53"/>
      <c r="H172" s="45">
        <v>0</v>
      </c>
      <c r="I172" s="45">
        <v>0</v>
      </c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>
        <f t="shared" si="77"/>
        <v>0</v>
      </c>
      <c r="AN172" s="45">
        <f t="shared" si="78"/>
        <v>0</v>
      </c>
      <c r="AO172" s="68">
        <f>'[1]2'!CQ172</f>
        <v>0</v>
      </c>
      <c r="AP172" s="54"/>
      <c r="AQ172" s="54"/>
      <c r="AR172" s="54"/>
      <c r="AS172" s="55"/>
      <c r="AT172" s="54"/>
      <c r="AU172" s="56"/>
      <c r="AV172" s="56"/>
      <c r="AW172" s="54"/>
      <c r="AX172" s="54"/>
      <c r="AY172" s="54"/>
      <c r="AZ172" s="54"/>
      <c r="BA172" s="54"/>
      <c r="BB172" s="54"/>
    </row>
    <row r="173" spans="1:54" s="57" customFormat="1" ht="63">
      <c r="A173" s="42" t="s">
        <v>143</v>
      </c>
      <c r="B173" s="43" t="str">
        <f>'[1]2'!B174</f>
        <v>«Включение приборов учета в систему сбора и передачи данных, класс напряжения 110 кВ и выше, всего, в том числе:»</v>
      </c>
      <c r="C173" s="53" t="s">
        <v>40</v>
      </c>
      <c r="D173" s="53" t="s">
        <v>40</v>
      </c>
      <c r="E173" s="53" t="s">
        <v>40</v>
      </c>
      <c r="F173" s="53" t="s">
        <v>40</v>
      </c>
      <c r="G173" s="53" t="s">
        <v>40</v>
      </c>
      <c r="H173" s="45">
        <v>0</v>
      </c>
      <c r="I173" s="45">
        <v>0</v>
      </c>
      <c r="J173" s="45">
        <f t="shared" ref="J173:AL173" si="80">SUM(J174:J176)</f>
        <v>0</v>
      </c>
      <c r="K173" s="45">
        <f t="shared" si="80"/>
        <v>0</v>
      </c>
      <c r="L173" s="45">
        <f t="shared" si="80"/>
        <v>0</v>
      </c>
      <c r="M173" s="45">
        <f t="shared" si="80"/>
        <v>0</v>
      </c>
      <c r="N173" s="45">
        <f t="shared" si="80"/>
        <v>0</v>
      </c>
      <c r="O173" s="45">
        <f t="shared" si="80"/>
        <v>0</v>
      </c>
      <c r="P173" s="45">
        <f t="shared" si="80"/>
        <v>0</v>
      </c>
      <c r="Q173" s="45">
        <f t="shared" si="80"/>
        <v>0</v>
      </c>
      <c r="R173" s="45">
        <f t="shared" si="80"/>
        <v>0</v>
      </c>
      <c r="S173" s="45">
        <f t="shared" si="80"/>
        <v>0</v>
      </c>
      <c r="T173" s="45">
        <f t="shared" si="80"/>
        <v>0</v>
      </c>
      <c r="U173" s="45">
        <f t="shared" si="80"/>
        <v>0</v>
      </c>
      <c r="V173" s="45">
        <f t="shared" si="80"/>
        <v>0</v>
      </c>
      <c r="W173" s="45">
        <f t="shared" si="80"/>
        <v>0</v>
      </c>
      <c r="X173" s="45">
        <f t="shared" si="80"/>
        <v>0</v>
      </c>
      <c r="Y173" s="45">
        <f t="shared" si="80"/>
        <v>0</v>
      </c>
      <c r="Z173" s="45">
        <f t="shared" si="80"/>
        <v>0</v>
      </c>
      <c r="AA173" s="45">
        <f t="shared" si="80"/>
        <v>0</v>
      </c>
      <c r="AB173" s="45">
        <f t="shared" si="80"/>
        <v>0</v>
      </c>
      <c r="AC173" s="45">
        <f t="shared" si="80"/>
        <v>0</v>
      </c>
      <c r="AD173" s="45">
        <f t="shared" si="80"/>
        <v>0</v>
      </c>
      <c r="AE173" s="45">
        <f t="shared" si="80"/>
        <v>0</v>
      </c>
      <c r="AF173" s="45">
        <f t="shared" si="80"/>
        <v>0</v>
      </c>
      <c r="AG173" s="45">
        <f t="shared" si="80"/>
        <v>0</v>
      </c>
      <c r="AH173" s="45">
        <f t="shared" si="80"/>
        <v>0</v>
      </c>
      <c r="AI173" s="45">
        <f t="shared" si="80"/>
        <v>0</v>
      </c>
      <c r="AJ173" s="45">
        <f t="shared" si="80"/>
        <v>0</v>
      </c>
      <c r="AK173" s="45">
        <f t="shared" si="80"/>
        <v>0</v>
      </c>
      <c r="AL173" s="45">
        <f t="shared" si="80"/>
        <v>0</v>
      </c>
      <c r="AM173" s="45">
        <f t="shared" si="77"/>
        <v>0</v>
      </c>
      <c r="AN173" s="45">
        <f t="shared" si="78"/>
        <v>0</v>
      </c>
      <c r="AO173" s="68"/>
      <c r="AP173" s="54"/>
      <c r="AQ173" s="54"/>
      <c r="AR173" s="54"/>
      <c r="AS173" s="55"/>
      <c r="AT173" s="54"/>
      <c r="AU173" s="56"/>
      <c r="AV173" s="56"/>
      <c r="AW173" s="54"/>
      <c r="AX173" s="54"/>
      <c r="AY173" s="54"/>
      <c r="AZ173" s="54"/>
      <c r="BA173" s="54"/>
      <c r="BB173" s="54"/>
    </row>
    <row r="174" spans="1:54" s="49" customFormat="1" hidden="1">
      <c r="A174" s="61"/>
      <c r="B174" s="58"/>
      <c r="C174" s="50"/>
      <c r="D174" s="50"/>
      <c r="E174" s="50"/>
      <c r="F174" s="50"/>
      <c r="G174" s="50"/>
      <c r="H174" s="60">
        <v>0</v>
      </c>
      <c r="I174" s="60">
        <v>0</v>
      </c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45">
        <f t="shared" si="77"/>
        <v>0</v>
      </c>
      <c r="AN174" s="45">
        <f t="shared" si="78"/>
        <v>0</v>
      </c>
      <c r="AO174" s="68"/>
      <c r="AP174" s="10"/>
      <c r="AQ174" s="10"/>
      <c r="AR174" s="10"/>
      <c r="AS174" s="47"/>
      <c r="AT174" s="10"/>
      <c r="AU174" s="51"/>
      <c r="AV174" s="51"/>
      <c r="AW174" s="10"/>
      <c r="AX174" s="10"/>
      <c r="AY174" s="10"/>
      <c r="AZ174" s="10"/>
      <c r="BA174" s="10"/>
      <c r="BB174" s="10"/>
    </row>
    <row r="175" spans="1:54" s="49" customFormat="1" hidden="1">
      <c r="A175" s="61"/>
      <c r="B175" s="58"/>
      <c r="C175" s="50"/>
      <c r="D175" s="50"/>
      <c r="E175" s="50"/>
      <c r="F175" s="50"/>
      <c r="G175" s="50"/>
      <c r="H175" s="60">
        <v>0</v>
      </c>
      <c r="I175" s="60">
        <v>0</v>
      </c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45">
        <f t="shared" si="77"/>
        <v>0</v>
      </c>
      <c r="AN175" s="45">
        <f t="shared" si="78"/>
        <v>0</v>
      </c>
      <c r="AO175" s="68"/>
      <c r="AP175" s="10"/>
      <c r="AQ175" s="10"/>
      <c r="AR175" s="10"/>
      <c r="AS175" s="47"/>
      <c r="AT175" s="10"/>
      <c r="AU175" s="51"/>
      <c r="AV175" s="51"/>
      <c r="AW175" s="10"/>
      <c r="AX175" s="10"/>
      <c r="AY175" s="10"/>
      <c r="AZ175" s="10"/>
      <c r="BA175" s="10"/>
      <c r="BB175" s="10"/>
    </row>
    <row r="176" spans="1:54" s="49" customFormat="1" hidden="1">
      <c r="A176" s="61"/>
      <c r="B176" s="58"/>
      <c r="C176" s="50"/>
      <c r="D176" s="50"/>
      <c r="E176" s="50"/>
      <c r="F176" s="50"/>
      <c r="G176" s="50"/>
      <c r="H176" s="60">
        <v>0</v>
      </c>
      <c r="I176" s="60">
        <v>0</v>
      </c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45">
        <f t="shared" si="77"/>
        <v>0</v>
      </c>
      <c r="AN176" s="45">
        <f t="shared" si="78"/>
        <v>0</v>
      </c>
      <c r="AO176" s="68"/>
      <c r="AP176" s="10"/>
      <c r="AQ176" s="10"/>
      <c r="AR176" s="10"/>
      <c r="AS176" s="47"/>
      <c r="AT176" s="10"/>
      <c r="AU176" s="51"/>
      <c r="AV176" s="51"/>
      <c r="AW176" s="10"/>
      <c r="AX176" s="10"/>
      <c r="AY176" s="10"/>
      <c r="AZ176" s="10"/>
      <c r="BA176" s="10"/>
      <c r="BB176" s="10"/>
    </row>
    <row r="177" spans="1:54" s="57" customFormat="1" ht="63">
      <c r="A177" s="42" t="s">
        <v>144</v>
      </c>
      <c r="B177" s="43" t="str">
        <f>'[1]2'!B178</f>
        <v>Реконструкция, модернизация, техническое перевооружение прочих объектов основных средств, всего, в том числе:</v>
      </c>
      <c r="C177" s="53" t="s">
        <v>40</v>
      </c>
      <c r="D177" s="53" t="s">
        <v>40</v>
      </c>
      <c r="E177" s="53" t="s">
        <v>40</v>
      </c>
      <c r="F177" s="53" t="s">
        <v>40</v>
      </c>
      <c r="G177" s="53" t="s">
        <v>40</v>
      </c>
      <c r="H177" s="45">
        <f t="shared" ref="H177:AL177" si="81">H178+H183</f>
        <v>0</v>
      </c>
      <c r="I177" s="45">
        <f t="shared" si="81"/>
        <v>0</v>
      </c>
      <c r="J177" s="45">
        <f t="shared" si="81"/>
        <v>0</v>
      </c>
      <c r="K177" s="45">
        <f t="shared" si="81"/>
        <v>88.402832579999995</v>
      </c>
      <c r="L177" s="45">
        <f t="shared" si="81"/>
        <v>0</v>
      </c>
      <c r="M177" s="45">
        <f t="shared" si="81"/>
        <v>88.402832579999995</v>
      </c>
      <c r="N177" s="45">
        <f t="shared" si="81"/>
        <v>0</v>
      </c>
      <c r="O177" s="45">
        <f t="shared" si="81"/>
        <v>0</v>
      </c>
      <c r="P177" s="45">
        <f t="shared" si="81"/>
        <v>74.855659079999995</v>
      </c>
      <c r="Q177" s="45">
        <f t="shared" si="81"/>
        <v>0</v>
      </c>
      <c r="R177" s="45">
        <f t="shared" si="81"/>
        <v>8.4219161000000007</v>
      </c>
      <c r="S177" s="45">
        <f t="shared" si="81"/>
        <v>57.047099719999999</v>
      </c>
      <c r="T177" s="45">
        <f t="shared" si="81"/>
        <v>9.3866432599999996</v>
      </c>
      <c r="U177" s="45">
        <f t="shared" si="81"/>
        <v>0</v>
      </c>
      <c r="V177" s="45">
        <f t="shared" si="81"/>
        <v>88.402832579999995</v>
      </c>
      <c r="W177" s="45">
        <f t="shared" si="81"/>
        <v>0</v>
      </c>
      <c r="X177" s="45">
        <f t="shared" si="81"/>
        <v>88.402832579999995</v>
      </c>
      <c r="Y177" s="45">
        <f t="shared" si="81"/>
        <v>89.82559096</v>
      </c>
      <c r="Z177" s="45">
        <f t="shared" si="81"/>
        <v>74.855659079999995</v>
      </c>
      <c r="AA177" s="45">
        <f t="shared" si="81"/>
        <v>0</v>
      </c>
      <c r="AB177" s="45">
        <f t="shared" si="81"/>
        <v>0</v>
      </c>
      <c r="AC177" s="45">
        <f t="shared" si="81"/>
        <v>0</v>
      </c>
      <c r="AD177" s="45">
        <f t="shared" si="81"/>
        <v>0</v>
      </c>
      <c r="AE177" s="45">
        <f t="shared" si="81"/>
        <v>25.572374008333334</v>
      </c>
      <c r="AF177" s="45">
        <f t="shared" si="81"/>
        <v>10.05963135</v>
      </c>
      <c r="AG177" s="45">
        <f t="shared" si="81"/>
        <v>11.842850541666667</v>
      </c>
      <c r="AH177" s="45">
        <f t="shared" si="81"/>
        <v>13.80741972</v>
      </c>
      <c r="AI177" s="45">
        <f t="shared" si="81"/>
        <v>39.679072400000003</v>
      </c>
      <c r="AJ177" s="45">
        <f t="shared" si="81"/>
        <v>0</v>
      </c>
      <c r="AK177" s="45">
        <f t="shared" si="81"/>
        <v>11.30853563</v>
      </c>
      <c r="AL177" s="45">
        <f t="shared" si="81"/>
        <v>0</v>
      </c>
      <c r="AM177" s="45">
        <f t="shared" si="77"/>
        <v>88.402832579999995</v>
      </c>
      <c r="AN177" s="45">
        <f t="shared" si="78"/>
        <v>74.854659100000006</v>
      </c>
      <c r="AO177" s="68"/>
      <c r="AP177" s="54"/>
      <c r="AQ177" s="54"/>
      <c r="AR177" s="54"/>
      <c r="AS177" s="55"/>
      <c r="AT177" s="54"/>
      <c r="AU177" s="56"/>
      <c r="AV177" s="56"/>
      <c r="AW177" s="54"/>
      <c r="AX177" s="54"/>
      <c r="AY177" s="54"/>
      <c r="AZ177" s="54"/>
      <c r="BA177" s="54"/>
      <c r="BB177" s="54"/>
    </row>
    <row r="178" spans="1:54" s="57" customFormat="1" ht="31.5">
      <c r="A178" s="42" t="s">
        <v>145</v>
      </c>
      <c r="B178" s="43" t="str">
        <f>'[1]2'!B179</f>
        <v>Реконструкция прочих объектов основных средств, всего, в том числе:</v>
      </c>
      <c r="C178" s="53" t="s">
        <v>40</v>
      </c>
      <c r="D178" s="53" t="s">
        <v>40</v>
      </c>
      <c r="E178" s="73" t="s">
        <v>40</v>
      </c>
      <c r="F178" s="53" t="s">
        <v>40</v>
      </c>
      <c r="G178" s="76" t="str">
        <f>'[1]2'!G179</f>
        <v>нд</v>
      </c>
      <c r="H178" s="45">
        <f>SUM(H179:H182)</f>
        <v>0</v>
      </c>
      <c r="I178" s="45">
        <f t="shared" ref="I178:AN178" si="82">SUM(I179:I182)</f>
        <v>0</v>
      </c>
      <c r="J178" s="45">
        <f t="shared" si="82"/>
        <v>0</v>
      </c>
      <c r="K178" s="45">
        <f t="shared" si="82"/>
        <v>88.402832579999995</v>
      </c>
      <c r="L178" s="45">
        <f t="shared" si="82"/>
        <v>0</v>
      </c>
      <c r="M178" s="45">
        <f t="shared" si="82"/>
        <v>88.402832579999995</v>
      </c>
      <c r="N178" s="45">
        <f t="shared" si="82"/>
        <v>0</v>
      </c>
      <c r="O178" s="45">
        <f t="shared" si="82"/>
        <v>0</v>
      </c>
      <c r="P178" s="45">
        <f t="shared" si="82"/>
        <v>74.855659079999995</v>
      </c>
      <c r="Q178" s="45">
        <f t="shared" si="82"/>
        <v>0</v>
      </c>
      <c r="R178" s="45">
        <f t="shared" si="82"/>
        <v>8.4219161000000007</v>
      </c>
      <c r="S178" s="45">
        <f t="shared" si="82"/>
        <v>57.047099719999999</v>
      </c>
      <c r="T178" s="45">
        <f t="shared" si="82"/>
        <v>9.3866432599999996</v>
      </c>
      <c r="U178" s="45">
        <f t="shared" si="82"/>
        <v>0</v>
      </c>
      <c r="V178" s="45">
        <f t="shared" si="82"/>
        <v>88.402832579999995</v>
      </c>
      <c r="W178" s="45">
        <f t="shared" si="82"/>
        <v>0</v>
      </c>
      <c r="X178" s="45">
        <f t="shared" si="82"/>
        <v>88.402832579999995</v>
      </c>
      <c r="Y178" s="45">
        <f t="shared" si="82"/>
        <v>89.82559096</v>
      </c>
      <c r="Z178" s="45">
        <f t="shared" si="82"/>
        <v>74.855659079999995</v>
      </c>
      <c r="AA178" s="45">
        <f t="shared" si="82"/>
        <v>0</v>
      </c>
      <c r="AB178" s="45">
        <f t="shared" si="82"/>
        <v>0</v>
      </c>
      <c r="AC178" s="45">
        <f t="shared" si="82"/>
        <v>0</v>
      </c>
      <c r="AD178" s="45">
        <f t="shared" si="82"/>
        <v>0</v>
      </c>
      <c r="AE178" s="45">
        <f t="shared" si="82"/>
        <v>25.572374008333334</v>
      </c>
      <c r="AF178" s="45">
        <f t="shared" si="82"/>
        <v>10.05963135</v>
      </c>
      <c r="AG178" s="45">
        <f t="shared" si="82"/>
        <v>11.842850541666667</v>
      </c>
      <c r="AH178" s="45">
        <f t="shared" si="82"/>
        <v>13.80741972</v>
      </c>
      <c r="AI178" s="45">
        <f t="shared" si="82"/>
        <v>39.679072400000003</v>
      </c>
      <c r="AJ178" s="45">
        <f t="shared" si="82"/>
        <v>0</v>
      </c>
      <c r="AK178" s="45">
        <f t="shared" si="82"/>
        <v>11.30853563</v>
      </c>
      <c r="AL178" s="45">
        <f t="shared" si="82"/>
        <v>0</v>
      </c>
      <c r="AM178" s="45">
        <f t="shared" si="82"/>
        <v>88.402832579999995</v>
      </c>
      <c r="AN178" s="45">
        <f t="shared" si="82"/>
        <v>74.854659100000006</v>
      </c>
      <c r="AO178" s="68"/>
      <c r="AP178" s="54"/>
      <c r="AQ178" s="54"/>
      <c r="AR178" s="54"/>
      <c r="AS178" s="55"/>
      <c r="AT178" s="54"/>
      <c r="AU178" s="56"/>
      <c r="AV178" s="56"/>
      <c r="AW178" s="54"/>
      <c r="AX178" s="54"/>
      <c r="AY178" s="54"/>
      <c r="AZ178" s="54"/>
      <c r="BA178" s="54"/>
      <c r="BB178" s="54"/>
    </row>
    <row r="179" spans="1:54" s="49" customFormat="1" ht="56.25">
      <c r="A179" s="61" t="s">
        <v>146</v>
      </c>
      <c r="B179" s="58" t="str">
        <f>'[1]2'!B180</f>
        <v>АСУ ТП АО «Пензенская горэлектросеть»</v>
      </c>
      <c r="C179" s="58" t="str">
        <f>'[1]2'!C180</f>
        <v>Q_РМ.2026.02</v>
      </c>
      <c r="D179" s="62" t="str">
        <f>'[1]2'!D180</f>
        <v>С</v>
      </c>
      <c r="E179" s="75">
        <f>'[1]2'!E180</f>
        <v>2026</v>
      </c>
      <c r="F179" s="75">
        <f>'[1]2'!F180</f>
        <v>2026</v>
      </c>
      <c r="G179" s="75">
        <f>'[1]2'!G180</f>
        <v>2026</v>
      </c>
      <c r="H179" s="59" t="s">
        <v>40</v>
      </c>
      <c r="I179" s="59" t="s">
        <v>40</v>
      </c>
      <c r="J179" s="60">
        <f>'[1]2'!O180</f>
        <v>0</v>
      </c>
      <c r="K179" s="60">
        <f>L179+M179+N179+O179</f>
        <v>25.572374008333334</v>
      </c>
      <c r="L179" s="60">
        <v>0</v>
      </c>
      <c r="M179" s="60">
        <f>AM179</f>
        <v>25.572374008333334</v>
      </c>
      <c r="N179" s="60">
        <v>0</v>
      </c>
      <c r="O179" s="60">
        <v>0</v>
      </c>
      <c r="P179" s="60">
        <f>Q179+R179+S179+T179</f>
        <v>10.05963135</v>
      </c>
      <c r="Q179" s="60">
        <v>0</v>
      </c>
      <c r="R179" s="60">
        <v>1.1171737500000001</v>
      </c>
      <c r="S179" s="60">
        <v>7.5673423199999998</v>
      </c>
      <c r="T179" s="60">
        <v>1.3751152799999999</v>
      </c>
      <c r="U179" s="60" t="str">
        <f>'[1]2'!H180</f>
        <v>нд</v>
      </c>
      <c r="V179" s="60">
        <f>K179</f>
        <v>25.572374008333334</v>
      </c>
      <c r="W179" s="60" t="str">
        <f>'[1]2'!J180</f>
        <v>нд</v>
      </c>
      <c r="X179" s="60">
        <f>AM179</f>
        <v>25.572374008333334</v>
      </c>
      <c r="Y179" s="60">
        <f>'[1]2'!L180</f>
        <v>12.07155762</v>
      </c>
      <c r="Z179" s="60">
        <f>P179</f>
        <v>10.05963135</v>
      </c>
      <c r="AA179" s="60">
        <v>0</v>
      </c>
      <c r="AB179" s="60">
        <v>0</v>
      </c>
      <c r="AC179" s="60">
        <f>'[1]2'!AI180/1.2</f>
        <v>0</v>
      </c>
      <c r="AD179" s="60">
        <f>'[1]2'!AN180/1.2</f>
        <v>0</v>
      </c>
      <c r="AE179" s="60">
        <f>'[1]2'!AS180/1.2</f>
        <v>25.572374008333334</v>
      </c>
      <c r="AF179" s="60">
        <f>'[1]2'!AX180/1.2</f>
        <v>10.05963135</v>
      </c>
      <c r="AG179" s="60">
        <f>'[1]2'!BC180/1.2</f>
        <v>0</v>
      </c>
      <c r="AH179" s="60">
        <f>'[1]2'!BH180/1.2</f>
        <v>0</v>
      </c>
      <c r="AI179" s="60">
        <f>'[1]2'!BM180/1.2</f>
        <v>0</v>
      </c>
      <c r="AJ179" s="60">
        <f>'[1]2'!BR180/1.2</f>
        <v>0</v>
      </c>
      <c r="AK179" s="60">
        <f>'[1]2'!BW180/1.2</f>
        <v>0</v>
      </c>
      <c r="AL179" s="60">
        <f>'[1]2'!CB180/1.2</f>
        <v>0</v>
      </c>
      <c r="AM179" s="60">
        <f t="shared" si="77"/>
        <v>25.572374008333334</v>
      </c>
      <c r="AN179" s="60">
        <f t="shared" si="78"/>
        <v>10.05963135</v>
      </c>
      <c r="AO179" s="68" t="str">
        <f>'[1]2'!CQ180</f>
        <v xml:space="preserve">изменение сметной стоимости в связи корректировкой объемов работ в части изменения кол-ва подстанций </v>
      </c>
      <c r="AP179" s="10"/>
      <c r="AQ179" s="10"/>
      <c r="AR179" s="10"/>
      <c r="AS179" s="47"/>
      <c r="AT179" s="10"/>
      <c r="AU179" s="51"/>
      <c r="AV179" s="51"/>
      <c r="AW179" s="10"/>
      <c r="AX179" s="10"/>
      <c r="AY179" s="10"/>
      <c r="AZ179" s="10"/>
      <c r="BA179" s="10"/>
      <c r="BB179" s="10"/>
    </row>
    <row r="180" spans="1:54" s="49" customFormat="1" ht="56.25">
      <c r="A180" s="61" t="s">
        <v>147</v>
      </c>
      <c r="B180" s="58" t="str">
        <f>'[1]2'!B181</f>
        <v>АСУ ТП АО «Пензенская горэлектросеть»</v>
      </c>
      <c r="C180" s="58" t="str">
        <f>'[1]2'!C181</f>
        <v>R_РМ.2027.02</v>
      </c>
      <c r="D180" s="62" t="str">
        <f>'[1]2'!D181</f>
        <v>С</v>
      </c>
      <c r="E180" s="75">
        <f>'[1]2'!E181</f>
        <v>2027</v>
      </c>
      <c r="F180" s="75">
        <f>'[1]2'!F181</f>
        <v>2027</v>
      </c>
      <c r="G180" s="75">
        <f>'[1]2'!G181</f>
        <v>2027</v>
      </c>
      <c r="H180" s="59" t="s">
        <v>40</v>
      </c>
      <c r="I180" s="59" t="s">
        <v>40</v>
      </c>
      <c r="J180" s="60">
        <f>'[1]2'!O181</f>
        <v>0</v>
      </c>
      <c r="K180" s="60">
        <f>L180+M180+N180+O180</f>
        <v>11.842850541666667</v>
      </c>
      <c r="L180" s="60">
        <v>0</v>
      </c>
      <c r="M180" s="60">
        <f>AM180</f>
        <v>11.842850541666667</v>
      </c>
      <c r="N180" s="60">
        <v>0</v>
      </c>
      <c r="O180" s="60">
        <v>0</v>
      </c>
      <c r="P180" s="60">
        <f>Q180+R180+S180+T180</f>
        <v>13.807419700000001</v>
      </c>
      <c r="Q180" s="60">
        <v>0</v>
      </c>
      <c r="R180" s="60">
        <v>1.5565954200000001</v>
      </c>
      <c r="S180" s="60">
        <v>10.543830310000001</v>
      </c>
      <c r="T180" s="60">
        <v>1.7069939700000001</v>
      </c>
      <c r="U180" s="60" t="str">
        <f>'[1]2'!H181</f>
        <v>нд</v>
      </c>
      <c r="V180" s="60">
        <f>K180</f>
        <v>11.842850541666667</v>
      </c>
      <c r="W180" s="60" t="str">
        <f>'[1]2'!J181</f>
        <v>нд</v>
      </c>
      <c r="X180" s="60">
        <f>AM180</f>
        <v>11.842850541666667</v>
      </c>
      <c r="Y180" s="60">
        <f>'[1]2'!L181</f>
        <v>16.568903679999998</v>
      </c>
      <c r="Z180" s="60">
        <f>P180</f>
        <v>13.807419700000001</v>
      </c>
      <c r="AA180" s="60">
        <v>0</v>
      </c>
      <c r="AB180" s="60">
        <v>0</v>
      </c>
      <c r="AC180" s="60">
        <f>'[1]2'!AI181/1.2</f>
        <v>0</v>
      </c>
      <c r="AD180" s="60">
        <f>'[1]2'!AN181/1.2</f>
        <v>0</v>
      </c>
      <c r="AE180" s="60">
        <f>'[1]2'!AS181/1.2</f>
        <v>0</v>
      </c>
      <c r="AF180" s="60">
        <f>'[1]2'!AX181/1.2</f>
        <v>0</v>
      </c>
      <c r="AG180" s="60">
        <f>'[1]2'!BC181/1.2</f>
        <v>11.842850541666667</v>
      </c>
      <c r="AH180" s="60">
        <f>'[1]2'!BH181/1.2</f>
        <v>13.80741972</v>
      </c>
      <c r="AI180" s="60">
        <f>'[1]2'!BM181/1.2</f>
        <v>0</v>
      </c>
      <c r="AJ180" s="60">
        <f>'[1]2'!BR181/1.2</f>
        <v>0</v>
      </c>
      <c r="AK180" s="60">
        <f>'[1]2'!BW181/1.2</f>
        <v>0</v>
      </c>
      <c r="AL180" s="60">
        <f>'[1]2'!CB181/1.2</f>
        <v>0</v>
      </c>
      <c r="AM180" s="60">
        <f>AC180+AE180+AG180+AI180+AK180</f>
        <v>11.842850541666667</v>
      </c>
      <c r="AN180" s="60">
        <f>AD180+AF180+AH180+AI180+AK180</f>
        <v>13.80741972</v>
      </c>
      <c r="AO180" s="68" t="str">
        <f>'[1]2'!CQ181</f>
        <v xml:space="preserve">изменение сметной стоимости в связи корректировкой объемов работ в части изменения кол-ва подстанций </v>
      </c>
      <c r="AP180" s="10"/>
      <c r="AQ180" s="10"/>
      <c r="AR180" s="10"/>
      <c r="AS180" s="47"/>
      <c r="AT180" s="10"/>
      <c r="AU180" s="51"/>
      <c r="AV180" s="51"/>
      <c r="AW180" s="10"/>
      <c r="AX180" s="10"/>
      <c r="AY180" s="10"/>
      <c r="AZ180" s="10"/>
      <c r="BA180" s="10"/>
      <c r="BB180" s="10"/>
    </row>
    <row r="181" spans="1:54" s="49" customFormat="1" ht="45" customHeight="1">
      <c r="A181" s="61" t="s">
        <v>148</v>
      </c>
      <c r="B181" s="58" t="str">
        <f>'[1]2'!B182</f>
        <v>АСУ ТП АО «Пензенская горэлектросеть"</v>
      </c>
      <c r="C181" s="58" t="str">
        <f>'[1]2'!C182</f>
        <v>S_РМ.2028.01</v>
      </c>
      <c r="D181" s="62" t="str">
        <f>'[1]2'!D182</f>
        <v>С</v>
      </c>
      <c r="E181" s="75">
        <f>'[1]2'!E182</f>
        <v>2028</v>
      </c>
      <c r="F181" s="75">
        <f>'[1]2'!F182</f>
        <v>2028</v>
      </c>
      <c r="G181" s="75">
        <f>'[1]2'!G182</f>
        <v>2028</v>
      </c>
      <c r="H181" s="59" t="s">
        <v>40</v>
      </c>
      <c r="I181" s="59" t="s">
        <v>40</v>
      </c>
      <c r="J181" s="60">
        <f>'[1]2'!O182</f>
        <v>0</v>
      </c>
      <c r="K181" s="60">
        <f>L181+M181+N181+O181</f>
        <v>39.679072400000003</v>
      </c>
      <c r="L181" s="60">
        <v>0</v>
      </c>
      <c r="M181" s="60">
        <f>AM181</f>
        <v>39.679072400000003</v>
      </c>
      <c r="N181" s="60">
        <v>0</v>
      </c>
      <c r="O181" s="60">
        <v>0</v>
      </c>
      <c r="P181" s="60">
        <f>Q181+R181+S181+T181</f>
        <v>39.6800724</v>
      </c>
      <c r="Q181" s="60">
        <v>0</v>
      </c>
      <c r="R181" s="60">
        <v>4.4732660900000001</v>
      </c>
      <c r="S181" s="60">
        <v>30.30033237</v>
      </c>
      <c r="T181" s="60">
        <v>4.9064739399999997</v>
      </c>
      <c r="U181" s="60" t="str">
        <f>'[1]2'!H182</f>
        <v>нд</v>
      </c>
      <c r="V181" s="60">
        <f>K181</f>
        <v>39.679072400000003</v>
      </c>
      <c r="W181" s="60" t="str">
        <f>'[1]2'!J182</f>
        <v>нд</v>
      </c>
      <c r="X181" s="60">
        <f>AM181</f>
        <v>39.679072400000003</v>
      </c>
      <c r="Y181" s="60">
        <f>'[1]2'!L182</f>
        <v>47.61488688</v>
      </c>
      <c r="Z181" s="60">
        <f>P181</f>
        <v>39.6800724</v>
      </c>
      <c r="AA181" s="60">
        <v>0</v>
      </c>
      <c r="AB181" s="60">
        <v>0</v>
      </c>
      <c r="AC181" s="60">
        <f>'[1]2'!AI182/1.2</f>
        <v>0</v>
      </c>
      <c r="AD181" s="60">
        <f>'[1]2'!AN182/1.2</f>
        <v>0</v>
      </c>
      <c r="AE181" s="60">
        <f>'[1]2'!AS182/1.2</f>
        <v>0</v>
      </c>
      <c r="AF181" s="60">
        <f>'[1]2'!AX182/1.2</f>
        <v>0</v>
      </c>
      <c r="AG181" s="60">
        <f>'[1]2'!BC182/1.2</f>
        <v>0</v>
      </c>
      <c r="AH181" s="60">
        <f>'[1]2'!BH182/1.2</f>
        <v>0</v>
      </c>
      <c r="AI181" s="60">
        <f>'[1]2'!BM182/1.2</f>
        <v>39.679072400000003</v>
      </c>
      <c r="AJ181" s="60">
        <f>'[1]2'!BR182/1.2</f>
        <v>0</v>
      </c>
      <c r="AK181" s="60">
        <f>'[1]2'!BW182/1.2</f>
        <v>0</v>
      </c>
      <c r="AL181" s="60">
        <f>'[1]2'!CB182/1.2</f>
        <v>0</v>
      </c>
      <c r="AM181" s="60">
        <f>AC181+AE181+AG181+AI181+AK181</f>
        <v>39.679072400000003</v>
      </c>
      <c r="AN181" s="60">
        <f>AD181+AF181+AH181+AI181+AK181</f>
        <v>39.679072400000003</v>
      </c>
      <c r="AO181" s="68">
        <f>'[1]2'!CQ182</f>
        <v>0</v>
      </c>
      <c r="AP181" s="10"/>
      <c r="AQ181" s="10"/>
      <c r="AR181" s="10"/>
      <c r="AS181" s="47"/>
      <c r="AT181" s="10"/>
      <c r="AU181" s="51"/>
      <c r="AV181" s="51"/>
      <c r="AW181" s="10"/>
      <c r="AX181" s="10"/>
      <c r="AY181" s="10"/>
      <c r="AZ181" s="10"/>
      <c r="BA181" s="10"/>
      <c r="BB181" s="10"/>
    </row>
    <row r="182" spans="1:54" s="49" customFormat="1" ht="39" customHeight="1">
      <c r="A182" s="61" t="s">
        <v>149</v>
      </c>
      <c r="B182" s="58" t="str">
        <f>'[1]2'!B183</f>
        <v xml:space="preserve">АСУ ТП АО «Пензенская горэлектросеть"  </v>
      </c>
      <c r="C182" s="58" t="str">
        <f>'[1]2'!C183</f>
        <v>T_РМ.2029.01</v>
      </c>
      <c r="D182" s="62" t="str">
        <f>'[1]2'!D183</f>
        <v>С</v>
      </c>
      <c r="E182" s="75">
        <f>'[1]2'!E183</f>
        <v>2029</v>
      </c>
      <c r="F182" s="75">
        <f>'[1]2'!F183</f>
        <v>2029</v>
      </c>
      <c r="G182" s="75">
        <f>'[1]2'!G183</f>
        <v>2029</v>
      </c>
      <c r="H182" s="59" t="s">
        <v>40</v>
      </c>
      <c r="I182" s="59" t="s">
        <v>40</v>
      </c>
      <c r="J182" s="60">
        <f>'[1]2'!O183</f>
        <v>0</v>
      </c>
      <c r="K182" s="60">
        <f>L182+M182+N182+O182</f>
        <v>11.30853563</v>
      </c>
      <c r="L182" s="60">
        <v>0</v>
      </c>
      <c r="M182" s="60">
        <f>AM182</f>
        <v>11.30853563</v>
      </c>
      <c r="N182" s="60">
        <v>0</v>
      </c>
      <c r="O182" s="60">
        <v>0</v>
      </c>
      <c r="P182" s="60">
        <f>Q182+R182+S182+T182</f>
        <v>11.30853563</v>
      </c>
      <c r="Q182" s="60">
        <v>0</v>
      </c>
      <c r="R182" s="60">
        <v>1.27488084</v>
      </c>
      <c r="S182" s="60">
        <v>8.6355947200000003</v>
      </c>
      <c r="T182" s="60">
        <v>1.3980600700000001</v>
      </c>
      <c r="U182" s="60" t="str">
        <f>'[1]2'!H183</f>
        <v>нд</v>
      </c>
      <c r="V182" s="60">
        <f>K182</f>
        <v>11.30853563</v>
      </c>
      <c r="W182" s="60" t="str">
        <f>'[1]2'!J183</f>
        <v>нд</v>
      </c>
      <c r="X182" s="60">
        <f>AM182</f>
        <v>11.30853563</v>
      </c>
      <c r="Y182" s="60">
        <f>'[1]2'!L183</f>
        <v>13.570242780000001</v>
      </c>
      <c r="Z182" s="60">
        <f>P182</f>
        <v>11.30853563</v>
      </c>
      <c r="AA182" s="60">
        <v>0</v>
      </c>
      <c r="AB182" s="60">
        <v>0</v>
      </c>
      <c r="AC182" s="60">
        <f>'[1]2'!AI183/1.2</f>
        <v>0</v>
      </c>
      <c r="AD182" s="60">
        <f>'[1]2'!AN183/1.2</f>
        <v>0</v>
      </c>
      <c r="AE182" s="60">
        <f>'[1]2'!AS183/1.2</f>
        <v>0</v>
      </c>
      <c r="AF182" s="60">
        <f>'[1]2'!AX183/1.2</f>
        <v>0</v>
      </c>
      <c r="AG182" s="60">
        <f>'[1]2'!BC183/1.2</f>
        <v>0</v>
      </c>
      <c r="AH182" s="60">
        <f>'[1]2'!BH183/1.2</f>
        <v>0</v>
      </c>
      <c r="AI182" s="60">
        <f>'[1]2'!BM183/1.2</f>
        <v>0</v>
      </c>
      <c r="AJ182" s="60">
        <f>'[1]2'!BR183/1.2</f>
        <v>0</v>
      </c>
      <c r="AK182" s="60">
        <f>'[1]2'!BW183/1.2</f>
        <v>11.30853563</v>
      </c>
      <c r="AL182" s="60">
        <f>'[1]2'!CB183/1.2</f>
        <v>0</v>
      </c>
      <c r="AM182" s="60">
        <f>AC182+AE182+AG182+AI182+AK182</f>
        <v>11.30853563</v>
      </c>
      <c r="AN182" s="60">
        <f>AD182+AF182+AH182+AI182+AK182</f>
        <v>11.30853563</v>
      </c>
      <c r="AO182" s="68">
        <f>'[1]2'!CQ183</f>
        <v>0</v>
      </c>
      <c r="AP182" s="10"/>
      <c r="AQ182" s="10"/>
      <c r="AR182" s="10"/>
      <c r="AS182" s="47"/>
      <c r="AT182" s="10"/>
      <c r="AU182" s="51"/>
      <c r="AV182" s="51"/>
      <c r="AW182" s="10"/>
      <c r="AX182" s="10"/>
      <c r="AY182" s="10"/>
      <c r="AZ182" s="10"/>
      <c r="BA182" s="10"/>
      <c r="BB182" s="10"/>
    </row>
    <row r="183" spans="1:54" s="49" customFormat="1" ht="47.25">
      <c r="A183" s="61" t="s">
        <v>150</v>
      </c>
      <c r="B183" s="43" t="s">
        <v>151</v>
      </c>
      <c r="C183" s="50" t="s">
        <v>40</v>
      </c>
      <c r="D183" s="50" t="s">
        <v>40</v>
      </c>
      <c r="E183" s="50" t="s">
        <v>40</v>
      </c>
      <c r="F183" s="50" t="s">
        <v>40</v>
      </c>
      <c r="G183" s="50" t="s">
        <v>40</v>
      </c>
      <c r="H183" s="60">
        <v>0</v>
      </c>
      <c r="I183" s="60">
        <v>0</v>
      </c>
      <c r="J183" s="60">
        <f t="shared" ref="J183:O183" si="83">SUM(J184:J186)</f>
        <v>0</v>
      </c>
      <c r="K183" s="45">
        <f t="shared" si="83"/>
        <v>0</v>
      </c>
      <c r="L183" s="45">
        <f t="shared" si="83"/>
        <v>0</v>
      </c>
      <c r="M183" s="45">
        <f t="shared" si="83"/>
        <v>0</v>
      </c>
      <c r="N183" s="45">
        <f t="shared" si="83"/>
        <v>0</v>
      </c>
      <c r="O183" s="45">
        <f t="shared" si="83"/>
        <v>0</v>
      </c>
      <c r="P183" s="45">
        <f>SUM(P184:P186)</f>
        <v>0</v>
      </c>
      <c r="Q183" s="45">
        <f>SUM(Q184:Q186)</f>
        <v>0</v>
      </c>
      <c r="R183" s="45">
        <f>SUM(R184:R186)</f>
        <v>0</v>
      </c>
      <c r="S183" s="45">
        <f>SUM(S184:S186)</f>
        <v>0</v>
      </c>
      <c r="T183" s="45">
        <f>SUM(T184:T186)</f>
        <v>0</v>
      </c>
      <c r="U183" s="60">
        <f t="shared" ref="U183:AK183" si="84">SUM(U184:U186)</f>
        <v>0</v>
      </c>
      <c r="V183" s="60">
        <f t="shared" si="84"/>
        <v>0</v>
      </c>
      <c r="W183" s="60">
        <f t="shared" si="84"/>
        <v>0</v>
      </c>
      <c r="X183" s="60">
        <f t="shared" si="84"/>
        <v>0</v>
      </c>
      <c r="Y183" s="60">
        <f>SUM(Y184:Y186)</f>
        <v>0</v>
      </c>
      <c r="Z183" s="60">
        <f>SUM(Z184:Z186)</f>
        <v>0</v>
      </c>
      <c r="AA183" s="60">
        <f t="shared" si="84"/>
        <v>0</v>
      </c>
      <c r="AB183" s="60">
        <f>SUM(AB184:AB186)</f>
        <v>0</v>
      </c>
      <c r="AC183" s="60">
        <f t="shared" si="84"/>
        <v>0</v>
      </c>
      <c r="AD183" s="60">
        <f>SUM(AD184:AD186)</f>
        <v>0</v>
      </c>
      <c r="AE183" s="60">
        <f t="shared" si="84"/>
        <v>0</v>
      </c>
      <c r="AF183" s="45">
        <f>SUM(AF184:AF186)</f>
        <v>0</v>
      </c>
      <c r="AG183" s="60">
        <f t="shared" si="84"/>
        <v>0</v>
      </c>
      <c r="AH183" s="45">
        <f>SUM(AH184:AH186)</f>
        <v>0</v>
      </c>
      <c r="AI183" s="60">
        <f t="shared" si="84"/>
        <v>0</v>
      </c>
      <c r="AJ183" s="45">
        <f>SUM(AJ184:AJ186)</f>
        <v>0</v>
      </c>
      <c r="AK183" s="60">
        <f t="shared" si="84"/>
        <v>0</v>
      </c>
      <c r="AL183" s="60">
        <f>SUM(AL184:AL186)</f>
        <v>0</v>
      </c>
      <c r="AM183" s="45">
        <f t="shared" si="77"/>
        <v>0</v>
      </c>
      <c r="AN183" s="45">
        <f t="shared" si="78"/>
        <v>0</v>
      </c>
      <c r="AO183" s="68">
        <f>'[1]2'!CQ184</f>
        <v>0</v>
      </c>
      <c r="AP183" s="10"/>
      <c r="AQ183" s="10"/>
      <c r="AR183" s="10"/>
      <c r="AS183" s="47"/>
      <c r="AT183" s="10"/>
      <c r="AU183" s="51"/>
      <c r="AV183" s="51"/>
      <c r="AW183" s="10"/>
      <c r="AX183" s="10"/>
      <c r="AY183" s="10"/>
      <c r="AZ183" s="10"/>
      <c r="BA183" s="10"/>
      <c r="BB183" s="10"/>
    </row>
    <row r="184" spans="1:54" s="49" customFormat="1" ht="39.75" hidden="1" customHeight="1">
      <c r="A184" s="61"/>
      <c r="B184" s="58"/>
      <c r="C184" s="50"/>
      <c r="D184" s="50"/>
      <c r="E184" s="50"/>
      <c r="F184" s="50"/>
      <c r="G184" s="50"/>
      <c r="H184" s="50"/>
      <c r="I184" s="50"/>
      <c r="J184" s="60"/>
      <c r="K184" s="60"/>
      <c r="L184" s="59"/>
      <c r="M184" s="59"/>
      <c r="N184" s="59"/>
      <c r="O184" s="59"/>
      <c r="P184" s="60"/>
      <c r="Q184" s="59"/>
      <c r="R184" s="59"/>
      <c r="S184" s="59"/>
      <c r="T184" s="59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45">
        <f t="shared" si="77"/>
        <v>0</v>
      </c>
      <c r="AN184" s="45">
        <f t="shared" si="78"/>
        <v>0</v>
      </c>
      <c r="AO184" s="68" t="e">
        <f>'[1]2'!#REF!</f>
        <v>#REF!</v>
      </c>
      <c r="AP184" s="10"/>
      <c r="AQ184" s="10"/>
      <c r="AR184" s="10"/>
      <c r="AS184" s="47"/>
      <c r="AT184" s="10"/>
      <c r="AU184" s="51"/>
      <c r="AV184" s="51"/>
      <c r="AW184" s="10"/>
      <c r="AX184" s="10"/>
      <c r="AY184" s="10"/>
      <c r="AZ184" s="10"/>
      <c r="BA184" s="10"/>
      <c r="BB184" s="10"/>
    </row>
    <row r="185" spans="1:54" s="49" customFormat="1" hidden="1">
      <c r="A185" s="61"/>
      <c r="B185" s="77"/>
      <c r="C185" s="50"/>
      <c r="D185" s="50"/>
      <c r="E185" s="50"/>
      <c r="F185" s="50"/>
      <c r="G185" s="50"/>
      <c r="H185" s="50"/>
      <c r="I185" s="50"/>
      <c r="J185" s="60"/>
      <c r="K185" s="60"/>
      <c r="L185" s="59"/>
      <c r="M185" s="59"/>
      <c r="N185" s="59"/>
      <c r="O185" s="59"/>
      <c r="P185" s="60"/>
      <c r="Q185" s="59"/>
      <c r="R185" s="59"/>
      <c r="S185" s="59"/>
      <c r="T185" s="59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45">
        <f t="shared" si="77"/>
        <v>0</v>
      </c>
      <c r="AN185" s="45">
        <f t="shared" si="78"/>
        <v>0</v>
      </c>
      <c r="AO185" s="68">
        <f>'[1]2'!CQ184</f>
        <v>0</v>
      </c>
      <c r="AP185" s="10"/>
      <c r="AQ185" s="10"/>
      <c r="AR185" s="10"/>
      <c r="AS185" s="47"/>
      <c r="AT185" s="10"/>
      <c r="AU185" s="51"/>
      <c r="AV185" s="51"/>
      <c r="AW185" s="10"/>
      <c r="AX185" s="10"/>
      <c r="AY185" s="10"/>
      <c r="AZ185" s="10"/>
      <c r="BA185" s="10"/>
      <c r="BB185" s="10"/>
    </row>
    <row r="186" spans="1:54" s="49" customFormat="1" hidden="1">
      <c r="A186" s="61"/>
      <c r="B186" s="43"/>
      <c r="C186" s="66"/>
      <c r="D186" s="50"/>
      <c r="E186" s="50"/>
      <c r="F186" s="50"/>
      <c r="G186" s="50"/>
      <c r="H186" s="59"/>
      <c r="I186" s="59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45">
        <f t="shared" si="77"/>
        <v>0</v>
      </c>
      <c r="AN186" s="45">
        <f t="shared" si="78"/>
        <v>0</v>
      </c>
      <c r="AO186" s="68">
        <f>'[1]2'!CQ185</f>
        <v>0</v>
      </c>
      <c r="AP186" s="10"/>
      <c r="AQ186" s="10"/>
      <c r="AR186" s="10"/>
      <c r="AS186" s="47"/>
      <c r="AT186" s="10"/>
      <c r="AU186" s="51"/>
      <c r="AV186" s="51"/>
      <c r="AW186" s="10"/>
      <c r="AX186" s="10"/>
      <c r="AY186" s="10"/>
      <c r="AZ186" s="10"/>
      <c r="BA186" s="10"/>
      <c r="BB186" s="10"/>
    </row>
    <row r="187" spans="1:54" s="78" customFormat="1" ht="94.5">
      <c r="A187" s="61" t="s">
        <v>152</v>
      </c>
      <c r="B187" s="43" t="s">
        <v>153</v>
      </c>
      <c r="C187" s="61" t="s">
        <v>40</v>
      </c>
      <c r="D187" s="50" t="s">
        <v>40</v>
      </c>
      <c r="E187" s="50" t="s">
        <v>40</v>
      </c>
      <c r="F187" s="50" t="s">
        <v>40</v>
      </c>
      <c r="G187" s="50" t="s">
        <v>40</v>
      </c>
      <c r="H187" s="59">
        <v>0</v>
      </c>
      <c r="I187" s="59">
        <v>0</v>
      </c>
      <c r="J187" s="60">
        <f t="shared" ref="J187:O187" si="85">J188+J191</f>
        <v>0</v>
      </c>
      <c r="K187" s="60">
        <f t="shared" si="85"/>
        <v>0</v>
      </c>
      <c r="L187" s="60">
        <f t="shared" si="85"/>
        <v>0</v>
      </c>
      <c r="M187" s="60">
        <f t="shared" si="85"/>
        <v>0</v>
      </c>
      <c r="N187" s="60">
        <f t="shared" si="85"/>
        <v>0</v>
      </c>
      <c r="O187" s="60">
        <f t="shared" si="85"/>
        <v>0</v>
      </c>
      <c r="P187" s="60">
        <f>P188+P191</f>
        <v>0</v>
      </c>
      <c r="Q187" s="60">
        <f>Q188+Q191</f>
        <v>0</v>
      </c>
      <c r="R187" s="60">
        <f>R188+R191</f>
        <v>0</v>
      </c>
      <c r="S187" s="60">
        <f>S188+S191</f>
        <v>0</v>
      </c>
      <c r="T187" s="60">
        <f>T188+T191</f>
        <v>0</v>
      </c>
      <c r="U187" s="60">
        <f t="shared" ref="U187:AK187" ca="1" si="86">U188+U191</f>
        <v>0</v>
      </c>
      <c r="V187" s="60">
        <f t="shared" si="86"/>
        <v>0</v>
      </c>
      <c r="W187" s="60">
        <f t="shared" ca="1" si="86"/>
        <v>0</v>
      </c>
      <c r="X187" s="60">
        <f t="shared" ca="1" si="86"/>
        <v>0</v>
      </c>
      <c r="Y187" s="60">
        <f>Y188+Y191</f>
        <v>0</v>
      </c>
      <c r="Z187" s="60">
        <f>Z188+Z191</f>
        <v>0</v>
      </c>
      <c r="AA187" s="60">
        <f t="shared" ca="1" si="86"/>
        <v>0</v>
      </c>
      <c r="AB187" s="60">
        <f>AB188+AB191</f>
        <v>0</v>
      </c>
      <c r="AC187" s="60">
        <v>0</v>
      </c>
      <c r="AD187" s="60">
        <v>0</v>
      </c>
      <c r="AE187" s="60">
        <f t="shared" si="86"/>
        <v>0</v>
      </c>
      <c r="AF187" s="60">
        <f>AF188+AF191</f>
        <v>0</v>
      </c>
      <c r="AG187" s="60">
        <f t="shared" si="86"/>
        <v>0</v>
      </c>
      <c r="AH187" s="60">
        <f>AH188+AH191</f>
        <v>0</v>
      </c>
      <c r="AI187" s="60">
        <f t="shared" si="86"/>
        <v>0</v>
      </c>
      <c r="AJ187" s="60">
        <f>AJ188+AJ191</f>
        <v>0</v>
      </c>
      <c r="AK187" s="60">
        <f t="shared" si="86"/>
        <v>0</v>
      </c>
      <c r="AL187" s="60">
        <f>AL188+AL191</f>
        <v>0</v>
      </c>
      <c r="AM187" s="45">
        <f t="shared" si="77"/>
        <v>0</v>
      </c>
      <c r="AN187" s="45">
        <f t="shared" si="78"/>
        <v>0</v>
      </c>
      <c r="AO187" s="68"/>
      <c r="AP187" s="10"/>
      <c r="AQ187" s="10"/>
      <c r="AR187" s="10"/>
      <c r="AS187" s="47"/>
      <c r="AT187" s="10"/>
      <c r="AU187" s="51"/>
      <c r="AV187" s="51"/>
      <c r="AW187" s="10"/>
      <c r="AX187" s="10"/>
      <c r="AY187" s="10"/>
      <c r="AZ187" s="10"/>
      <c r="BA187" s="10"/>
      <c r="BB187" s="10"/>
    </row>
    <row r="188" spans="1:54" s="49" customFormat="1" ht="78.75">
      <c r="A188" s="61" t="s">
        <v>154</v>
      </c>
      <c r="B188" s="43" t="s">
        <v>155</v>
      </c>
      <c r="C188" s="61" t="s">
        <v>40</v>
      </c>
      <c r="D188" s="50" t="s">
        <v>40</v>
      </c>
      <c r="E188" s="50" t="s">
        <v>40</v>
      </c>
      <c r="F188" s="50" t="s">
        <v>40</v>
      </c>
      <c r="G188" s="50" t="s">
        <v>40</v>
      </c>
      <c r="H188" s="59" t="s">
        <v>40</v>
      </c>
      <c r="I188" s="59" t="s">
        <v>40</v>
      </c>
      <c r="J188" s="60">
        <f t="shared" ref="J188:O188" si="87">SUM(J189:J190)</f>
        <v>0</v>
      </c>
      <c r="K188" s="60">
        <f t="shared" si="87"/>
        <v>0</v>
      </c>
      <c r="L188" s="60">
        <f t="shared" si="87"/>
        <v>0</v>
      </c>
      <c r="M188" s="60">
        <f t="shared" si="87"/>
        <v>0</v>
      </c>
      <c r="N188" s="60">
        <f t="shared" si="87"/>
        <v>0</v>
      </c>
      <c r="O188" s="60">
        <f t="shared" si="87"/>
        <v>0</v>
      </c>
      <c r="P188" s="60">
        <f>SUM(P189:P190)</f>
        <v>0</v>
      </c>
      <c r="Q188" s="60">
        <f>SUM(Q189:Q190)</f>
        <v>0</v>
      </c>
      <c r="R188" s="60">
        <f>SUM(R189:R190)</f>
        <v>0</v>
      </c>
      <c r="S188" s="60">
        <f>SUM(S189:S190)</f>
        <v>0</v>
      </c>
      <c r="T188" s="60">
        <f>SUM(T189:T190)</f>
        <v>0</v>
      </c>
      <c r="U188" s="60">
        <f t="shared" ref="U188:AK188" si="88">SUM(U189:U190)</f>
        <v>0</v>
      </c>
      <c r="V188" s="60">
        <f t="shared" si="88"/>
        <v>0</v>
      </c>
      <c r="W188" s="60">
        <f t="shared" si="88"/>
        <v>0</v>
      </c>
      <c r="X188" s="60">
        <f t="shared" si="88"/>
        <v>0</v>
      </c>
      <c r="Y188" s="60">
        <f>SUM(Y189:Y190)</f>
        <v>0</v>
      </c>
      <c r="Z188" s="60">
        <f>SUM(Z189:Z190)</f>
        <v>0</v>
      </c>
      <c r="AA188" s="60">
        <f t="shared" si="88"/>
        <v>0</v>
      </c>
      <c r="AB188" s="60">
        <f>SUM(AB189:AB190)</f>
        <v>0</v>
      </c>
      <c r="AC188" s="60">
        <f t="shared" si="88"/>
        <v>0</v>
      </c>
      <c r="AD188" s="60">
        <f>SUM(AD189:AD190)</f>
        <v>0</v>
      </c>
      <c r="AE188" s="60">
        <f t="shared" si="88"/>
        <v>0</v>
      </c>
      <c r="AF188" s="60">
        <f>SUM(AF189:AF190)</f>
        <v>0</v>
      </c>
      <c r="AG188" s="60">
        <f t="shared" si="88"/>
        <v>0</v>
      </c>
      <c r="AH188" s="60">
        <f>SUM(AH189:AH190)</f>
        <v>0</v>
      </c>
      <c r="AI188" s="60">
        <f t="shared" si="88"/>
        <v>0</v>
      </c>
      <c r="AJ188" s="60">
        <f>SUM(AJ189:AJ190)</f>
        <v>0</v>
      </c>
      <c r="AK188" s="60">
        <f t="shared" si="88"/>
        <v>0</v>
      </c>
      <c r="AL188" s="60">
        <f>SUM(AL189:AL190)</f>
        <v>0</v>
      </c>
      <c r="AM188" s="45">
        <f t="shared" si="77"/>
        <v>0</v>
      </c>
      <c r="AN188" s="45">
        <f t="shared" si="78"/>
        <v>0</v>
      </c>
      <c r="AO188" s="68"/>
      <c r="AP188" s="10"/>
      <c r="AQ188" s="10"/>
      <c r="AR188" s="10"/>
      <c r="AS188" s="47"/>
      <c r="AT188" s="10"/>
      <c r="AU188" s="51"/>
      <c r="AV188" s="51"/>
      <c r="AW188" s="10"/>
      <c r="AX188" s="10"/>
      <c r="AY188" s="10"/>
      <c r="AZ188" s="10"/>
      <c r="BA188" s="10"/>
      <c r="BB188" s="10"/>
    </row>
    <row r="189" spans="1:54" s="49" customFormat="1" hidden="1">
      <c r="A189" s="61"/>
      <c r="B189" s="58"/>
      <c r="C189" s="66"/>
      <c r="D189" s="50"/>
      <c r="E189" s="50"/>
      <c r="F189" s="50"/>
      <c r="G189" s="50"/>
      <c r="H189" s="59"/>
      <c r="I189" s="59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45">
        <f t="shared" si="77"/>
        <v>0</v>
      </c>
      <c r="AN189" s="45">
        <f t="shared" si="78"/>
        <v>0</v>
      </c>
      <c r="AO189" s="68">
        <f>'[1]2'!CQ188</f>
        <v>0</v>
      </c>
      <c r="AP189" s="10"/>
      <c r="AQ189" s="10"/>
      <c r="AR189" s="10"/>
      <c r="AS189" s="47"/>
      <c r="AT189" s="10"/>
      <c r="AU189" s="51"/>
      <c r="AV189" s="51"/>
      <c r="AW189" s="10"/>
      <c r="AX189" s="10"/>
      <c r="AY189" s="10"/>
      <c r="AZ189" s="10"/>
      <c r="BA189" s="10"/>
      <c r="BB189" s="10"/>
    </row>
    <row r="190" spans="1:54" s="49" customFormat="1" hidden="1">
      <c r="A190" s="61"/>
      <c r="B190" s="79"/>
      <c r="C190" s="66"/>
      <c r="D190" s="50"/>
      <c r="E190" s="50"/>
      <c r="F190" s="50"/>
      <c r="G190" s="50"/>
      <c r="H190" s="59"/>
      <c r="I190" s="59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45">
        <f t="shared" si="77"/>
        <v>0</v>
      </c>
      <c r="AN190" s="45">
        <f t="shared" si="78"/>
        <v>0</v>
      </c>
      <c r="AO190" s="68">
        <f>'[1]2'!CQ189</f>
        <v>0</v>
      </c>
      <c r="AP190" s="10"/>
      <c r="AQ190" s="10"/>
      <c r="AR190" s="10"/>
      <c r="AS190" s="47"/>
      <c r="AT190" s="10"/>
      <c r="AU190" s="51"/>
      <c r="AV190" s="51"/>
      <c r="AW190" s="10"/>
      <c r="AX190" s="10"/>
      <c r="AY190" s="10"/>
      <c r="AZ190" s="10"/>
      <c r="BA190" s="10"/>
      <c r="BB190" s="10"/>
    </row>
    <row r="191" spans="1:54" s="49" customFormat="1" ht="78.75">
      <c r="A191" s="61" t="s">
        <v>156</v>
      </c>
      <c r="B191" s="43" t="s">
        <v>157</v>
      </c>
      <c r="C191" s="50" t="s">
        <v>40</v>
      </c>
      <c r="D191" s="50" t="s">
        <v>40</v>
      </c>
      <c r="E191" s="50" t="s">
        <v>40</v>
      </c>
      <c r="F191" s="50" t="s">
        <v>40</v>
      </c>
      <c r="G191" s="50" t="s">
        <v>40</v>
      </c>
      <c r="H191" s="59"/>
      <c r="I191" s="59"/>
      <c r="J191" s="60">
        <f t="shared" ref="J191:AL191" si="89">SUM(J192:J193)</f>
        <v>0</v>
      </c>
      <c r="K191" s="60">
        <f t="shared" si="89"/>
        <v>0</v>
      </c>
      <c r="L191" s="60">
        <f t="shared" si="89"/>
        <v>0</v>
      </c>
      <c r="M191" s="60">
        <f t="shared" si="89"/>
        <v>0</v>
      </c>
      <c r="N191" s="60">
        <f t="shared" si="89"/>
        <v>0</v>
      </c>
      <c r="O191" s="60">
        <f t="shared" si="89"/>
        <v>0</v>
      </c>
      <c r="P191" s="60">
        <f t="shared" si="89"/>
        <v>0</v>
      </c>
      <c r="Q191" s="60">
        <f t="shared" si="89"/>
        <v>0</v>
      </c>
      <c r="R191" s="60">
        <f t="shared" si="89"/>
        <v>0</v>
      </c>
      <c r="S191" s="60">
        <f t="shared" si="89"/>
        <v>0</v>
      </c>
      <c r="T191" s="60">
        <f t="shared" si="89"/>
        <v>0</v>
      </c>
      <c r="U191" s="60">
        <f t="shared" ca="1" si="89"/>
        <v>0</v>
      </c>
      <c r="V191" s="60">
        <f t="shared" si="89"/>
        <v>0</v>
      </c>
      <c r="W191" s="60">
        <f t="shared" ca="1" si="89"/>
        <v>0</v>
      </c>
      <c r="X191" s="60">
        <f t="shared" ca="1" si="89"/>
        <v>0</v>
      </c>
      <c r="Y191" s="60">
        <f t="shared" si="89"/>
        <v>0</v>
      </c>
      <c r="Z191" s="60">
        <f t="shared" si="89"/>
        <v>0</v>
      </c>
      <c r="AA191" s="60">
        <f t="shared" ca="1" si="89"/>
        <v>0</v>
      </c>
      <c r="AB191" s="60">
        <f t="shared" si="89"/>
        <v>0</v>
      </c>
      <c r="AC191" s="60">
        <f t="shared" ca="1" si="89"/>
        <v>0</v>
      </c>
      <c r="AD191" s="60">
        <f t="shared" ca="1" si="89"/>
        <v>0</v>
      </c>
      <c r="AE191" s="60">
        <f t="shared" si="89"/>
        <v>0</v>
      </c>
      <c r="AF191" s="60">
        <f t="shared" si="89"/>
        <v>0</v>
      </c>
      <c r="AG191" s="60">
        <f t="shared" si="89"/>
        <v>0</v>
      </c>
      <c r="AH191" s="60">
        <f t="shared" si="89"/>
        <v>0</v>
      </c>
      <c r="AI191" s="60">
        <f t="shared" si="89"/>
        <v>0</v>
      </c>
      <c r="AJ191" s="60">
        <f t="shared" si="89"/>
        <v>0</v>
      </c>
      <c r="AK191" s="60">
        <f t="shared" si="89"/>
        <v>0</v>
      </c>
      <c r="AL191" s="60">
        <f t="shared" si="89"/>
        <v>0</v>
      </c>
      <c r="AM191" s="45">
        <f t="shared" ca="1" si="77"/>
        <v>0</v>
      </c>
      <c r="AN191" s="45">
        <f t="shared" ca="1" si="78"/>
        <v>0</v>
      </c>
      <c r="AO191" s="68"/>
      <c r="AP191" s="10"/>
      <c r="AQ191" s="10"/>
      <c r="AR191" s="10"/>
      <c r="AS191" s="47"/>
      <c r="AT191" s="10"/>
      <c r="AU191" s="51"/>
      <c r="AV191" s="51"/>
      <c r="AW191" s="10"/>
      <c r="AX191" s="10"/>
      <c r="AY191" s="10"/>
      <c r="AZ191" s="10"/>
      <c r="BA191" s="10"/>
      <c r="BB191" s="10"/>
    </row>
    <row r="192" spans="1:54" s="49" customFormat="1" hidden="1">
      <c r="A192" s="61"/>
      <c r="B192" s="58"/>
      <c r="C192" s="50"/>
      <c r="D192" s="50"/>
      <c r="E192" s="50"/>
      <c r="F192" s="50"/>
      <c r="G192" s="50"/>
      <c r="H192" s="59"/>
      <c r="I192" s="59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>
        <f t="shared" ref="U192:Z192" ca="1" si="90">AA192-AD192-AN192</f>
        <v>0</v>
      </c>
      <c r="V192" s="60">
        <f t="shared" si="90"/>
        <v>0</v>
      </c>
      <c r="W192" s="60">
        <f t="shared" ca="1" si="90"/>
        <v>0</v>
      </c>
      <c r="X192" s="60">
        <f t="shared" ca="1" si="90"/>
        <v>0</v>
      </c>
      <c r="Y192" s="60">
        <f t="shared" si="90"/>
        <v>0</v>
      </c>
      <c r="Z192" s="60">
        <f t="shared" si="90"/>
        <v>0</v>
      </c>
      <c r="AA192" s="60">
        <f ca="1">AG192-AN192-AT192</f>
        <v>0</v>
      </c>
      <c r="AB192" s="60">
        <f>AH192-AO192-AU192</f>
        <v>0</v>
      </c>
      <c r="AC192" s="60">
        <f t="shared" ref="AC192:AL192" ca="1" si="91">AM192-AP192-AV192</f>
        <v>0</v>
      </c>
      <c r="AD192" s="60">
        <f t="shared" ca="1" si="91"/>
        <v>0</v>
      </c>
      <c r="AE192" s="60">
        <f t="shared" si="91"/>
        <v>0</v>
      </c>
      <c r="AF192" s="60">
        <f t="shared" si="91"/>
        <v>0</v>
      </c>
      <c r="AG192" s="60">
        <f t="shared" si="91"/>
        <v>0</v>
      </c>
      <c r="AH192" s="60">
        <f t="shared" si="91"/>
        <v>0</v>
      </c>
      <c r="AI192" s="60">
        <f t="shared" si="91"/>
        <v>0</v>
      </c>
      <c r="AJ192" s="60">
        <f t="shared" si="91"/>
        <v>0</v>
      </c>
      <c r="AK192" s="60">
        <f t="shared" si="91"/>
        <v>0</v>
      </c>
      <c r="AL192" s="60">
        <f t="shared" si="91"/>
        <v>0</v>
      </c>
      <c r="AM192" s="45">
        <f t="shared" ca="1" si="77"/>
        <v>0</v>
      </c>
      <c r="AN192" s="45">
        <f t="shared" ca="1" si="78"/>
        <v>0</v>
      </c>
      <c r="AO192" s="68">
        <f>'[1]2'!CQ191</f>
        <v>0</v>
      </c>
      <c r="AP192" s="10"/>
      <c r="AQ192" s="10"/>
      <c r="AR192" s="10"/>
      <c r="AS192" s="47"/>
      <c r="AT192" s="10"/>
      <c r="AU192" s="51"/>
      <c r="AV192" s="51"/>
      <c r="AW192" s="10"/>
      <c r="AX192" s="10"/>
      <c r="AY192" s="10"/>
      <c r="AZ192" s="10"/>
      <c r="BA192" s="10"/>
      <c r="BB192" s="10"/>
    </row>
    <row r="193" spans="1:54" s="49" customFormat="1" hidden="1">
      <c r="A193" s="61"/>
      <c r="B193" s="79"/>
      <c r="C193" s="66"/>
      <c r="D193" s="50"/>
      <c r="E193" s="50"/>
      <c r="F193" s="50"/>
      <c r="G193" s="50"/>
      <c r="H193" s="59"/>
      <c r="I193" s="59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45">
        <f t="shared" si="77"/>
        <v>0</v>
      </c>
      <c r="AN193" s="45">
        <f t="shared" si="78"/>
        <v>0</v>
      </c>
      <c r="AO193" s="68">
        <f>'[1]2'!CQ192</f>
        <v>0</v>
      </c>
      <c r="AP193" s="10"/>
      <c r="AQ193" s="10"/>
      <c r="AR193" s="10"/>
      <c r="AS193" s="47"/>
      <c r="AT193" s="10"/>
      <c r="AU193" s="51"/>
      <c r="AV193" s="51"/>
      <c r="AW193" s="10"/>
      <c r="AX193" s="10"/>
      <c r="AY193" s="10"/>
      <c r="AZ193" s="10"/>
      <c r="BA193" s="10"/>
      <c r="BB193" s="10"/>
    </row>
    <row r="194" spans="1:54" s="49" customFormat="1" ht="47.25">
      <c r="A194" s="42" t="s">
        <v>158</v>
      </c>
      <c r="B194" s="43" t="s">
        <v>159</v>
      </c>
      <c r="C194" s="61" t="str">
        <f>'[1]2'!C195</f>
        <v>нд</v>
      </c>
      <c r="D194" s="61" t="str">
        <f>'[1]2'!D195</f>
        <v>нд</v>
      </c>
      <c r="E194" s="61" t="str">
        <f>'[1]2'!E195</f>
        <v>нд</v>
      </c>
      <c r="F194" s="61" t="str">
        <f>'[1]2'!F195</f>
        <v>нд</v>
      </c>
      <c r="G194" s="61" t="str">
        <f>'[1]2'!G195</f>
        <v>нд</v>
      </c>
      <c r="H194" s="45">
        <f t="shared" ref="H194:AN194" si="92">SUM(H195:H222)</f>
        <v>6.6642119399999986</v>
      </c>
      <c r="I194" s="45">
        <f t="shared" si="92"/>
        <v>0</v>
      </c>
      <c r="J194" s="45">
        <f t="shared" si="92"/>
        <v>55</v>
      </c>
      <c r="K194" s="45">
        <f t="shared" si="92"/>
        <v>216.67377818666668</v>
      </c>
      <c r="L194" s="45">
        <f t="shared" si="92"/>
        <v>0</v>
      </c>
      <c r="M194" s="45">
        <f t="shared" si="92"/>
        <v>216.67377818666668</v>
      </c>
      <c r="N194" s="45">
        <f t="shared" si="92"/>
        <v>0</v>
      </c>
      <c r="O194" s="45">
        <f t="shared" si="92"/>
        <v>0</v>
      </c>
      <c r="P194" s="45">
        <f t="shared" si="92"/>
        <v>234.91379012999997</v>
      </c>
      <c r="Q194" s="45">
        <f>SUM(Q195:Q222)</f>
        <v>0</v>
      </c>
      <c r="R194" s="45">
        <f t="shared" si="92"/>
        <v>218.95273495999993</v>
      </c>
      <c r="S194" s="45">
        <f t="shared" si="92"/>
        <v>14.22719167</v>
      </c>
      <c r="T194" s="45">
        <f t="shared" si="92"/>
        <v>1.7338635199999999</v>
      </c>
      <c r="U194" s="45">
        <f t="shared" si="92"/>
        <v>6.6642119399999986</v>
      </c>
      <c r="V194" s="45">
        <f t="shared" si="92"/>
        <v>216.67377818666668</v>
      </c>
      <c r="W194" s="45">
        <f t="shared" si="92"/>
        <v>6.6642119399999986</v>
      </c>
      <c r="X194" s="45">
        <f t="shared" si="92"/>
        <v>216.67377818666668</v>
      </c>
      <c r="Y194" s="45">
        <f t="shared" si="92"/>
        <v>0</v>
      </c>
      <c r="Z194" s="45">
        <f t="shared" si="92"/>
        <v>234.91379012999997</v>
      </c>
      <c r="AA194" s="45">
        <f t="shared" si="92"/>
        <v>0</v>
      </c>
      <c r="AB194" s="45">
        <f t="shared" si="92"/>
        <v>0</v>
      </c>
      <c r="AC194" s="45">
        <f t="shared" si="92"/>
        <v>33.977317650000003</v>
      </c>
      <c r="AD194" s="45">
        <f t="shared" si="92"/>
        <v>31.865823969999997</v>
      </c>
      <c r="AE194" s="45">
        <f t="shared" si="92"/>
        <v>18.990576666666666</v>
      </c>
      <c r="AF194" s="45">
        <f t="shared" si="92"/>
        <v>43.709648540000003</v>
      </c>
      <c r="AG194" s="45">
        <f t="shared" si="92"/>
        <v>78.198248000000007</v>
      </c>
      <c r="AH194" s="45">
        <f t="shared" si="92"/>
        <v>73.830681749999997</v>
      </c>
      <c r="AI194" s="45">
        <f t="shared" si="92"/>
        <v>10.23677743</v>
      </c>
      <c r="AJ194" s="45">
        <f t="shared" si="92"/>
        <v>0</v>
      </c>
      <c r="AK194" s="45">
        <f t="shared" si="92"/>
        <v>75.270858439999984</v>
      </c>
      <c r="AL194" s="45">
        <f t="shared" si="92"/>
        <v>0</v>
      </c>
      <c r="AM194" s="45">
        <f t="shared" si="92"/>
        <v>216.67377818666668</v>
      </c>
      <c r="AN194" s="45">
        <f t="shared" si="92"/>
        <v>234.91379012999997</v>
      </c>
      <c r="AO194" s="68"/>
      <c r="AP194" s="10"/>
      <c r="AQ194" s="10"/>
      <c r="AR194" s="10"/>
      <c r="AS194" s="47"/>
      <c r="AT194" s="10"/>
      <c r="AU194" s="51"/>
      <c r="AV194" s="51"/>
      <c r="AW194" s="10"/>
      <c r="AX194" s="10"/>
      <c r="AY194" s="10"/>
      <c r="AZ194" s="10"/>
      <c r="BA194" s="10"/>
      <c r="BB194" s="10"/>
    </row>
    <row r="195" spans="1:54" s="80" customFormat="1" ht="56.25">
      <c r="A195" s="61" t="s">
        <v>160</v>
      </c>
      <c r="B195" s="58" t="str">
        <f>'[1]2'!B196</f>
        <v>Переустройство электрических сетей в районе мкр. Совхоз Техникум</v>
      </c>
      <c r="C195" s="58" t="str">
        <f>'[1]2'!C196</f>
        <v>P_НС.2025.01</v>
      </c>
      <c r="D195" s="62" t="str">
        <f>'[1]2'!D196</f>
        <v>С</v>
      </c>
      <c r="E195" s="67">
        <f>'[1]2'!E196</f>
        <v>2025</v>
      </c>
      <c r="F195" s="67">
        <f>'[1]2'!F196</f>
        <v>2025</v>
      </c>
      <c r="G195" s="67">
        <f>'[1]2'!G196</f>
        <v>2025</v>
      </c>
      <c r="H195" s="60">
        <f>'[1]2'!H196/1.2</f>
        <v>2.8248509999999998</v>
      </c>
      <c r="I195" s="60">
        <f>'[1]2'!K196/1.2</f>
        <v>0</v>
      </c>
      <c r="J195" s="60">
        <v>0</v>
      </c>
      <c r="K195" s="60">
        <f>'[1]2'!T196/1.2</f>
        <v>21.699825000000001</v>
      </c>
      <c r="L195" s="60">
        <v>0</v>
      </c>
      <c r="M195" s="60">
        <f>K195-N195</f>
        <v>21.699825000000001</v>
      </c>
      <c r="N195" s="60">
        <v>0</v>
      </c>
      <c r="O195" s="60">
        <f>K195-L195-M195-N195</f>
        <v>0</v>
      </c>
      <c r="P195" s="60">
        <f>AN195</f>
        <v>22.098661759999999</v>
      </c>
      <c r="Q195" s="60">
        <v>0</v>
      </c>
      <c r="R195" s="60">
        <f>3.65565696+3.3348633</f>
        <v>6.9905202600000003</v>
      </c>
      <c r="S195" s="60">
        <v>14.22719167</v>
      </c>
      <c r="T195" s="60">
        <v>0.88094983000000004</v>
      </c>
      <c r="U195" s="60">
        <f>H195</f>
        <v>2.8248509999999998</v>
      </c>
      <c r="V195" s="60">
        <f>K195</f>
        <v>21.699825000000001</v>
      </c>
      <c r="W195" s="60">
        <f>H195</f>
        <v>2.8248509999999998</v>
      </c>
      <c r="X195" s="60">
        <f>AM195</f>
        <v>21.699825000000001</v>
      </c>
      <c r="Y195" s="60">
        <f>I195</f>
        <v>0</v>
      </c>
      <c r="Z195" s="60">
        <f>P195</f>
        <v>22.098661759999999</v>
      </c>
      <c r="AA195" s="60">
        <v>0</v>
      </c>
      <c r="AB195" s="60">
        <v>0</v>
      </c>
      <c r="AC195" s="60">
        <f>'[1]2'!AI196/1.2</f>
        <v>21.699825000000001</v>
      </c>
      <c r="AD195" s="60">
        <f>'[1]2'!AN196/1.2</f>
        <v>22.098661759999999</v>
      </c>
      <c r="AE195" s="60">
        <f>'[1]2'!AS196/1.2</f>
        <v>0</v>
      </c>
      <c r="AF195" s="60">
        <f>'[1]2'!AX196/1.2</f>
        <v>0</v>
      </c>
      <c r="AG195" s="60">
        <f>'[1]2'!BC196/1.2</f>
        <v>0</v>
      </c>
      <c r="AH195" s="60">
        <f>'[1]2'!BH196/1.2</f>
        <v>0</v>
      </c>
      <c r="AI195" s="60">
        <f>'[1]2'!BM196/1.2</f>
        <v>0</v>
      </c>
      <c r="AJ195" s="60">
        <f>'[1]2'!BR196/1.2</f>
        <v>0</v>
      </c>
      <c r="AK195" s="60">
        <f>'[1]2'!BW196/1.2</f>
        <v>0</v>
      </c>
      <c r="AL195" s="60">
        <f>'[1]2'!CB196/1.2</f>
        <v>0</v>
      </c>
      <c r="AM195" s="60">
        <f t="shared" si="77"/>
        <v>21.699825000000001</v>
      </c>
      <c r="AN195" s="60">
        <f t="shared" si="78"/>
        <v>22.098661759999999</v>
      </c>
      <c r="AO195" s="68" t="str">
        <f>'[1]2'!CQ196</f>
        <v>Изменение объемов работ, пересчет сметной стоимости в РИМ, увеличение рыночной стоимости оборудования</v>
      </c>
      <c r="AP195" s="10"/>
      <c r="AQ195" s="10"/>
      <c r="AR195" s="10"/>
      <c r="AS195" s="47"/>
      <c r="AT195" s="10"/>
      <c r="AU195" s="51"/>
      <c r="AV195" s="51"/>
      <c r="AW195" s="10"/>
      <c r="AX195" s="10"/>
      <c r="AY195" s="10"/>
      <c r="AZ195" s="10"/>
      <c r="BA195" s="10"/>
      <c r="BB195" s="10"/>
    </row>
    <row r="196" spans="1:54" s="81" customFormat="1" ht="63">
      <c r="A196" s="61" t="s">
        <v>161</v>
      </c>
      <c r="B196" s="58" t="str">
        <f>'[1]2'!B197</f>
        <v>Переустройство электрических сетей для повышения надежности и качества электроснабжения потребителей подключенные от ТП-262</v>
      </c>
      <c r="C196" s="58" t="str">
        <f>'[1]2'!C197</f>
        <v>P_НС.2025.02</v>
      </c>
      <c r="D196" s="62" t="str">
        <f>'[1]2'!D197</f>
        <v>С</v>
      </c>
      <c r="E196" s="67">
        <f>'[1]2'!E197</f>
        <v>2025</v>
      </c>
      <c r="F196" s="67">
        <f>'[1]2'!F197</f>
        <v>2025</v>
      </c>
      <c r="G196" s="67">
        <f>'[1]2'!G197</f>
        <v>2025</v>
      </c>
      <c r="H196" s="60">
        <f>'[1]2'!H197/1.2</f>
        <v>0.44256799999999996</v>
      </c>
      <c r="I196" s="60">
        <f>'[1]2'!K197/1.2</f>
        <v>0</v>
      </c>
      <c r="J196" s="60">
        <v>0</v>
      </c>
      <c r="K196" s="60">
        <f>'[1]2'!T197/1.2</f>
        <v>3.4820500000000005</v>
      </c>
      <c r="L196" s="60">
        <v>0</v>
      </c>
      <c r="M196" s="60">
        <f t="shared" ref="M196:M212" si="93">K196-N196</f>
        <v>3.4820500000000005</v>
      </c>
      <c r="N196" s="60">
        <v>0</v>
      </c>
      <c r="O196" s="60">
        <f t="shared" ref="O196:O212" si="94">K196-L196-M196-N196</f>
        <v>0</v>
      </c>
      <c r="P196" s="60">
        <f t="shared" ref="P196:P212" si="95">AN196</f>
        <v>5.0013755099999999</v>
      </c>
      <c r="Q196" s="60">
        <v>0</v>
      </c>
      <c r="R196" s="60">
        <f>2.6720641+2.20753268</f>
        <v>4.87959678</v>
      </c>
      <c r="S196" s="60">
        <v>0</v>
      </c>
      <c r="T196" s="60">
        <v>0.12177873</v>
      </c>
      <c r="U196" s="60">
        <f t="shared" ref="U196:U212" si="96">H196</f>
        <v>0.44256799999999996</v>
      </c>
      <c r="V196" s="60">
        <f t="shared" ref="V196:V212" si="97">K196</f>
        <v>3.4820500000000005</v>
      </c>
      <c r="W196" s="60">
        <f t="shared" ref="W196:W212" si="98">H196</f>
        <v>0.44256799999999996</v>
      </c>
      <c r="X196" s="60">
        <f t="shared" ref="X196:X212" si="99">AM196</f>
        <v>3.4820500000000005</v>
      </c>
      <c r="Y196" s="60">
        <f t="shared" ref="Y196:Y212" si="100">I196</f>
        <v>0</v>
      </c>
      <c r="Z196" s="60">
        <f t="shared" ref="Z196:Z212" si="101">P196</f>
        <v>5.0013755099999999</v>
      </c>
      <c r="AA196" s="60">
        <v>0</v>
      </c>
      <c r="AB196" s="60">
        <v>0</v>
      </c>
      <c r="AC196" s="60">
        <f>'[1]2'!AI197/1.2</f>
        <v>3.4820500000000005</v>
      </c>
      <c r="AD196" s="60">
        <f>'[1]2'!AN197/1.2</f>
        <v>5.0013755099999999</v>
      </c>
      <c r="AE196" s="60">
        <f>'[1]2'!AS197/1.2</f>
        <v>0</v>
      </c>
      <c r="AF196" s="60">
        <f>'[1]2'!AX197/1.2</f>
        <v>0</v>
      </c>
      <c r="AG196" s="60">
        <f>'[1]2'!BC197/1.2</f>
        <v>0</v>
      </c>
      <c r="AH196" s="60">
        <f>'[1]2'!BH197/1.2</f>
        <v>0</v>
      </c>
      <c r="AI196" s="60">
        <f>'[1]2'!BM197/1.2</f>
        <v>0</v>
      </c>
      <c r="AJ196" s="60">
        <f>'[1]2'!BR197/1.2</f>
        <v>0</v>
      </c>
      <c r="AK196" s="60">
        <f>'[1]2'!BW197/1.2</f>
        <v>0</v>
      </c>
      <c r="AL196" s="60">
        <f>'[1]2'!CB197/1.2</f>
        <v>0</v>
      </c>
      <c r="AM196" s="60">
        <f t="shared" si="77"/>
        <v>3.4820500000000005</v>
      </c>
      <c r="AN196" s="60">
        <f t="shared" si="78"/>
        <v>5.0013755099999999</v>
      </c>
      <c r="AO196" s="68" t="str">
        <f>'[1]2'!CQ197</f>
        <v>Изменение объемов работ, пересчет сметной стоимости в РИМ, увеличение рыночной стоимости оборудования</v>
      </c>
      <c r="AP196" s="10"/>
      <c r="AQ196" s="10"/>
      <c r="AR196" s="10"/>
      <c r="AS196" s="47"/>
      <c r="AT196" s="10"/>
      <c r="AU196" s="51"/>
      <c r="AV196" s="51"/>
      <c r="AW196" s="10"/>
      <c r="AX196" s="10"/>
      <c r="AY196" s="10"/>
      <c r="AZ196" s="10"/>
      <c r="BA196" s="10"/>
      <c r="BB196" s="10"/>
    </row>
    <row r="197" spans="1:54" s="49" customFormat="1" ht="47.25">
      <c r="A197" s="61" t="s">
        <v>162</v>
      </c>
      <c r="B197" s="58" t="str">
        <f>'[1]2'!B198</f>
        <v>Строительство электрических сетей КЛ-10 кВ ф.54 от ПС 10/10 "Терновка"-РТП-681</v>
      </c>
      <c r="C197" s="58" t="str">
        <f>'[1]2'!C198</f>
        <v>Р_НС.2025.03</v>
      </c>
      <c r="D197" s="62" t="str">
        <f>'[1]2'!D198</f>
        <v>С</v>
      </c>
      <c r="E197" s="67">
        <f>'[1]2'!E198</f>
        <v>2025</v>
      </c>
      <c r="F197" s="67">
        <f>'[1]2'!F198</f>
        <v>2025</v>
      </c>
      <c r="G197" s="67" t="str">
        <f>'[1]2'!G198</f>
        <v>нд</v>
      </c>
      <c r="H197" s="60">
        <f>'[1]2'!H198/1.2</f>
        <v>1.0984792099999998</v>
      </c>
      <c r="I197" s="60">
        <f>'[1]2'!K198/1.2</f>
        <v>0</v>
      </c>
      <c r="J197" s="60">
        <v>0</v>
      </c>
      <c r="K197" s="60">
        <f>'[1]2'!T198/1.2</f>
        <v>8.79544265</v>
      </c>
      <c r="L197" s="60">
        <v>0</v>
      </c>
      <c r="M197" s="60">
        <f t="shared" si="93"/>
        <v>8.79544265</v>
      </c>
      <c r="N197" s="60">
        <v>0</v>
      </c>
      <c r="O197" s="60">
        <f t="shared" si="94"/>
        <v>0</v>
      </c>
      <c r="P197" s="60">
        <f t="shared" si="95"/>
        <v>0</v>
      </c>
      <c r="Q197" s="60">
        <v>0</v>
      </c>
      <c r="R197" s="60">
        <f>P197-S197</f>
        <v>0</v>
      </c>
      <c r="S197" s="60">
        <v>0</v>
      </c>
      <c r="T197" s="60">
        <f>P197-Q197-R197-S197</f>
        <v>0</v>
      </c>
      <c r="U197" s="60">
        <f t="shared" si="96"/>
        <v>1.0984792099999998</v>
      </c>
      <c r="V197" s="60">
        <f t="shared" si="97"/>
        <v>8.79544265</v>
      </c>
      <c r="W197" s="60">
        <f t="shared" si="98"/>
        <v>1.0984792099999998</v>
      </c>
      <c r="X197" s="60">
        <f t="shared" si="99"/>
        <v>8.79544265</v>
      </c>
      <c r="Y197" s="60">
        <f t="shared" si="100"/>
        <v>0</v>
      </c>
      <c r="Z197" s="60">
        <f t="shared" si="101"/>
        <v>0</v>
      </c>
      <c r="AA197" s="60">
        <v>0</v>
      </c>
      <c r="AB197" s="60">
        <v>0</v>
      </c>
      <c r="AC197" s="60">
        <f>'[1]2'!AI198/1.2</f>
        <v>8.79544265</v>
      </c>
      <c r="AD197" s="60">
        <f>'[1]2'!AN198/1.2</f>
        <v>0</v>
      </c>
      <c r="AE197" s="60">
        <f>'[1]2'!AS198/1.2</f>
        <v>0</v>
      </c>
      <c r="AF197" s="60">
        <f>'[1]2'!AX198/1.2</f>
        <v>0</v>
      </c>
      <c r="AG197" s="60">
        <f>'[1]2'!BC198/1.2</f>
        <v>0</v>
      </c>
      <c r="AH197" s="60">
        <f>'[1]2'!BH198/1.2</f>
        <v>0</v>
      </c>
      <c r="AI197" s="60">
        <f>'[1]2'!BM198/1.2</f>
        <v>0</v>
      </c>
      <c r="AJ197" s="60">
        <f>'[1]2'!BR198/1.2</f>
        <v>0</v>
      </c>
      <c r="AK197" s="60">
        <f>'[1]2'!BW198/1.2</f>
        <v>0</v>
      </c>
      <c r="AL197" s="60">
        <f>'[1]2'!CB198/1.2</f>
        <v>0</v>
      </c>
      <c r="AM197" s="60">
        <f t="shared" si="77"/>
        <v>8.79544265</v>
      </c>
      <c r="AN197" s="60">
        <f t="shared" si="78"/>
        <v>0</v>
      </c>
      <c r="AO197" s="68" t="str">
        <f>'[1]2'!CQ198</f>
        <v>перенос выполнения на 2026г</v>
      </c>
      <c r="AP197" s="10"/>
      <c r="AQ197" s="10"/>
      <c r="AR197" s="10"/>
      <c r="AS197" s="47"/>
      <c r="AT197" s="10"/>
      <c r="AU197" s="51"/>
      <c r="AV197" s="51"/>
      <c r="AW197" s="10"/>
      <c r="AX197" s="10"/>
      <c r="AY197" s="10"/>
      <c r="AZ197" s="10"/>
      <c r="BA197" s="10"/>
      <c r="BB197" s="10"/>
    </row>
    <row r="198" spans="1:54" s="49" customFormat="1" ht="31.5">
      <c r="A198" s="61" t="s">
        <v>163</v>
      </c>
      <c r="B198" s="58" t="str">
        <f>'[1]2'!B199</f>
        <v>Строительство КЛ-6 кВ от ТП-30 до ТП-131 по ул. Богданова, г.Пенза</v>
      </c>
      <c r="C198" s="58" t="str">
        <f>'[1]2'!C199</f>
        <v>Р_НС.2025.04</v>
      </c>
      <c r="D198" s="62" t="str">
        <f>'[1]2'!D199</f>
        <v>С</v>
      </c>
      <c r="E198" s="67">
        <f>'[1]2'!E199</f>
        <v>2025</v>
      </c>
      <c r="F198" s="67">
        <f>'[1]2'!F199</f>
        <v>2025</v>
      </c>
      <c r="G198" s="67">
        <f>'[1]2'!G199</f>
        <v>2025</v>
      </c>
      <c r="H198" s="60">
        <f>'[1]2'!H199/1.2</f>
        <v>0</v>
      </c>
      <c r="I198" s="60">
        <f>'[1]2'!K199/1.2</f>
        <v>0</v>
      </c>
      <c r="J198" s="60">
        <v>0</v>
      </c>
      <c r="K198" s="60">
        <f>'[1]2'!T199/1.2</f>
        <v>0</v>
      </c>
      <c r="L198" s="60">
        <v>0</v>
      </c>
      <c r="M198" s="60">
        <f t="shared" si="93"/>
        <v>0</v>
      </c>
      <c r="N198" s="60">
        <v>0</v>
      </c>
      <c r="O198" s="60">
        <f t="shared" si="94"/>
        <v>0</v>
      </c>
      <c r="P198" s="60">
        <f t="shared" si="95"/>
        <v>4.7657866999999996</v>
      </c>
      <c r="Q198" s="60">
        <v>0</v>
      </c>
      <c r="R198" s="60">
        <f>3.8167997+0.92994012</f>
        <v>4.7467398200000002</v>
      </c>
      <c r="S198" s="60">
        <v>0</v>
      </c>
      <c r="T198" s="60">
        <f>0.01904688</f>
        <v>1.9046879999999999E-2</v>
      </c>
      <c r="U198" s="60">
        <f t="shared" si="96"/>
        <v>0</v>
      </c>
      <c r="V198" s="60">
        <f t="shared" si="97"/>
        <v>0</v>
      </c>
      <c r="W198" s="60">
        <f t="shared" si="98"/>
        <v>0</v>
      </c>
      <c r="X198" s="60">
        <f t="shared" si="99"/>
        <v>0</v>
      </c>
      <c r="Y198" s="60">
        <f t="shared" si="100"/>
        <v>0</v>
      </c>
      <c r="Z198" s="60">
        <f t="shared" si="101"/>
        <v>4.7657866999999996</v>
      </c>
      <c r="AA198" s="60">
        <v>0</v>
      </c>
      <c r="AB198" s="60">
        <v>0</v>
      </c>
      <c r="AC198" s="60">
        <f>'[1]2'!AI199/1.2</f>
        <v>0</v>
      </c>
      <c r="AD198" s="60">
        <f>'[1]2'!AN199/1.2</f>
        <v>4.7657866999999996</v>
      </c>
      <c r="AE198" s="60">
        <f>'[1]2'!AS199/1.2</f>
        <v>0</v>
      </c>
      <c r="AF198" s="60">
        <f>'[1]2'!AX199/1.2</f>
        <v>0</v>
      </c>
      <c r="AG198" s="60">
        <f>'[1]2'!BC199/1.2</f>
        <v>0</v>
      </c>
      <c r="AH198" s="60">
        <f>'[1]2'!BH199/1.2</f>
        <v>0</v>
      </c>
      <c r="AI198" s="60">
        <f>'[1]2'!BM199/1.2</f>
        <v>0</v>
      </c>
      <c r="AJ198" s="60">
        <f>'[1]2'!BR199/1.2</f>
        <v>0</v>
      </c>
      <c r="AK198" s="60">
        <f>'[1]2'!BW199/1.2</f>
        <v>0</v>
      </c>
      <c r="AL198" s="60">
        <f>'[1]2'!CB199/1.2</f>
        <v>0</v>
      </c>
      <c r="AM198" s="60">
        <f t="shared" si="77"/>
        <v>0</v>
      </c>
      <c r="AN198" s="60">
        <f t="shared" si="78"/>
        <v>4.7657866999999996</v>
      </c>
      <c r="AO198" s="68">
        <f>'[1]2'!CQ199</f>
        <v>0</v>
      </c>
      <c r="AP198" s="10"/>
      <c r="AQ198" s="10"/>
      <c r="AR198" s="10"/>
      <c r="AS198" s="47"/>
      <c r="AT198" s="10"/>
      <c r="AU198" s="51"/>
      <c r="AV198" s="51"/>
      <c r="AW198" s="10"/>
      <c r="AX198" s="10"/>
      <c r="AY198" s="10"/>
      <c r="AZ198" s="10"/>
      <c r="BA198" s="10"/>
      <c r="BB198" s="10"/>
    </row>
    <row r="199" spans="1:54" s="49" customFormat="1" ht="47.25">
      <c r="A199" s="61" t="s">
        <v>164</v>
      </c>
      <c r="B199" s="58" t="str">
        <f>'[1]2'!B200</f>
        <v>Модернизация линейного объекта КЛ-6кВ ТП-20 - ТП-32 по ул.Лермонтова, г.Пенза</v>
      </c>
      <c r="C199" s="58" t="str">
        <f>'[1]2'!C200</f>
        <v>Q_HC.2026.01</v>
      </c>
      <c r="D199" s="62" t="str">
        <f>'[1]2'!D200</f>
        <v>С</v>
      </c>
      <c r="E199" s="67">
        <f>'[1]2'!E200</f>
        <v>2026</v>
      </c>
      <c r="F199" s="67">
        <f>'[1]2'!F200</f>
        <v>2026</v>
      </c>
      <c r="G199" s="67" t="str">
        <f>'[1]2'!G200</f>
        <v>нд</v>
      </c>
      <c r="H199" s="60">
        <f>'[1]2'!H200/1.2</f>
        <v>0.30641099999999999</v>
      </c>
      <c r="I199" s="60">
        <f>'[1]2'!K200/1.2</f>
        <v>0</v>
      </c>
      <c r="J199" s="60">
        <v>0</v>
      </c>
      <c r="K199" s="60">
        <f>'[1]2'!T200/1.2</f>
        <v>2.5680800000000001</v>
      </c>
      <c r="L199" s="60">
        <v>0</v>
      </c>
      <c r="M199" s="60">
        <f t="shared" si="93"/>
        <v>2.5680800000000001</v>
      </c>
      <c r="N199" s="60">
        <v>0</v>
      </c>
      <c r="O199" s="60">
        <f t="shared" si="94"/>
        <v>0</v>
      </c>
      <c r="P199" s="60">
        <f t="shared" si="95"/>
        <v>0</v>
      </c>
      <c r="Q199" s="60">
        <v>0</v>
      </c>
      <c r="R199" s="60">
        <f>P199-S199</f>
        <v>0</v>
      </c>
      <c r="S199" s="60">
        <v>0</v>
      </c>
      <c r="T199" s="60">
        <f>P199-Q199-R199-S199</f>
        <v>0</v>
      </c>
      <c r="U199" s="60">
        <f t="shared" si="96"/>
        <v>0.30641099999999999</v>
      </c>
      <c r="V199" s="60">
        <f t="shared" si="97"/>
        <v>2.5680800000000001</v>
      </c>
      <c r="W199" s="60">
        <f t="shared" si="98"/>
        <v>0.30641099999999999</v>
      </c>
      <c r="X199" s="60">
        <f t="shared" si="99"/>
        <v>2.5680800000000001</v>
      </c>
      <c r="Y199" s="60">
        <f t="shared" si="100"/>
        <v>0</v>
      </c>
      <c r="Z199" s="60">
        <f t="shared" si="101"/>
        <v>0</v>
      </c>
      <c r="AA199" s="60">
        <v>0</v>
      </c>
      <c r="AB199" s="60">
        <v>0</v>
      </c>
      <c r="AC199" s="60">
        <f>'[1]2'!AI200/1.2</f>
        <v>0</v>
      </c>
      <c r="AD199" s="60">
        <f>'[1]2'!AN200/1.2</f>
        <v>0</v>
      </c>
      <c r="AE199" s="60">
        <f>'[1]2'!AS200/1.2</f>
        <v>2.5680800000000001</v>
      </c>
      <c r="AF199" s="60">
        <f>'[1]2'!AX200/1.2</f>
        <v>0</v>
      </c>
      <c r="AG199" s="60">
        <f>'[1]2'!BC200/1.2</f>
        <v>0</v>
      </c>
      <c r="AH199" s="60">
        <f>'[1]2'!BH200/1.2</f>
        <v>0</v>
      </c>
      <c r="AI199" s="60">
        <f>'[1]2'!BM200/1.2</f>
        <v>0</v>
      </c>
      <c r="AJ199" s="60">
        <f>'[1]2'!BR200/1.2</f>
        <v>0</v>
      </c>
      <c r="AK199" s="60">
        <f>'[1]2'!BW200/1.2</f>
        <v>0</v>
      </c>
      <c r="AL199" s="60">
        <f>'[1]2'!CB200/1.2</f>
        <v>0</v>
      </c>
      <c r="AM199" s="60">
        <f t="shared" si="77"/>
        <v>2.5680800000000001</v>
      </c>
      <c r="AN199" s="60">
        <f t="shared" si="78"/>
        <v>0</v>
      </c>
      <c r="AO199" s="68" t="str">
        <f>'[1]2'!CQ200</f>
        <v>несоответствие срока реализации в соответствии с  концессионным соглашением</v>
      </c>
      <c r="AP199" s="10"/>
      <c r="AQ199" s="10"/>
      <c r="AR199" s="10"/>
      <c r="AS199" s="47"/>
      <c r="AT199" s="10"/>
      <c r="AU199" s="51"/>
      <c r="AV199" s="51"/>
      <c r="AW199" s="10"/>
      <c r="AX199" s="10"/>
      <c r="AY199" s="10"/>
      <c r="AZ199" s="10"/>
      <c r="BA199" s="10"/>
      <c r="BB199" s="10"/>
    </row>
    <row r="200" spans="1:54" s="49" customFormat="1" ht="47.25">
      <c r="A200" s="61" t="s">
        <v>165</v>
      </c>
      <c r="B200" s="58" t="str">
        <f>'[1]2'!B201</f>
        <v>Модернизация линейного объекта КЛ-10кВ ТП-236 - ТП-239 по ул.Минской, г.Пенза</v>
      </c>
      <c r="C200" s="58" t="str">
        <f>'[1]2'!C201</f>
        <v>Q_HC.2026.02</v>
      </c>
      <c r="D200" s="62" t="str">
        <f>'[1]2'!D201</f>
        <v>С</v>
      </c>
      <c r="E200" s="67">
        <f>'[1]2'!E201</f>
        <v>2026</v>
      </c>
      <c r="F200" s="67">
        <f>'[1]2'!F201</f>
        <v>2026</v>
      </c>
      <c r="G200" s="67" t="str">
        <f>'[1]2'!G201</f>
        <v>нд</v>
      </c>
      <c r="H200" s="60">
        <f>'[1]2'!H201/1.2</f>
        <v>0.39338600000000001</v>
      </c>
      <c r="I200" s="60">
        <f>'[1]2'!K201/1.2</f>
        <v>0</v>
      </c>
      <c r="J200" s="60">
        <v>0</v>
      </c>
      <c r="K200" s="60">
        <f>'[1]2'!T201/1.2</f>
        <v>3.3426</v>
      </c>
      <c r="L200" s="60">
        <v>0</v>
      </c>
      <c r="M200" s="60">
        <f t="shared" si="93"/>
        <v>3.3426</v>
      </c>
      <c r="N200" s="60">
        <v>0</v>
      </c>
      <c r="O200" s="60">
        <f t="shared" si="94"/>
        <v>0</v>
      </c>
      <c r="P200" s="60">
        <f t="shared" si="95"/>
        <v>0</v>
      </c>
      <c r="Q200" s="60">
        <v>0</v>
      </c>
      <c r="R200" s="60">
        <f>P200-S200</f>
        <v>0</v>
      </c>
      <c r="S200" s="60">
        <v>0</v>
      </c>
      <c r="T200" s="60">
        <f>P200-Q200-R200-S200</f>
        <v>0</v>
      </c>
      <c r="U200" s="60">
        <f t="shared" si="96"/>
        <v>0.39338600000000001</v>
      </c>
      <c r="V200" s="60">
        <f t="shared" si="97"/>
        <v>3.3426</v>
      </c>
      <c r="W200" s="60">
        <f t="shared" si="98"/>
        <v>0.39338600000000001</v>
      </c>
      <c r="X200" s="60">
        <f t="shared" si="99"/>
        <v>3.3426</v>
      </c>
      <c r="Y200" s="60">
        <f t="shared" si="100"/>
        <v>0</v>
      </c>
      <c r="Z200" s="60">
        <f t="shared" si="101"/>
        <v>0</v>
      </c>
      <c r="AA200" s="60">
        <v>0</v>
      </c>
      <c r="AB200" s="60">
        <v>0</v>
      </c>
      <c r="AC200" s="60">
        <f>'[1]2'!AI201/1.2</f>
        <v>0</v>
      </c>
      <c r="AD200" s="60">
        <f>'[1]2'!AN201/1.2</f>
        <v>0</v>
      </c>
      <c r="AE200" s="60">
        <f>'[1]2'!AS201/1.2</f>
        <v>3.3426</v>
      </c>
      <c r="AF200" s="60">
        <f>'[1]2'!AX201/1.2</f>
        <v>0</v>
      </c>
      <c r="AG200" s="60">
        <f>'[1]2'!BC201/1.2</f>
        <v>0</v>
      </c>
      <c r="AH200" s="60">
        <f>'[1]2'!BH201/1.2</f>
        <v>0</v>
      </c>
      <c r="AI200" s="60">
        <f>'[1]2'!BM201/1.2</f>
        <v>0</v>
      </c>
      <c r="AJ200" s="60">
        <f>'[1]2'!BR201/1.2</f>
        <v>0</v>
      </c>
      <c r="AK200" s="60">
        <f>'[1]2'!BW201/1.2</f>
        <v>0</v>
      </c>
      <c r="AL200" s="60">
        <f>'[1]2'!CB201/1.2</f>
        <v>0</v>
      </c>
      <c r="AM200" s="60">
        <f t="shared" si="77"/>
        <v>3.3426</v>
      </c>
      <c r="AN200" s="60">
        <f t="shared" si="78"/>
        <v>0</v>
      </c>
      <c r="AO200" s="68" t="str">
        <f>'[1]2'!CQ201</f>
        <v>несоответствие срока реализации в соответствии с  концессионным соглашением</v>
      </c>
      <c r="AP200" s="10"/>
      <c r="AQ200" s="10"/>
      <c r="AR200" s="10"/>
      <c r="AS200" s="47"/>
      <c r="AT200" s="10"/>
      <c r="AU200" s="51"/>
      <c r="AV200" s="51"/>
      <c r="AW200" s="10"/>
      <c r="AX200" s="10"/>
      <c r="AY200" s="10"/>
      <c r="AZ200" s="10"/>
      <c r="BA200" s="10"/>
      <c r="BB200" s="10"/>
    </row>
    <row r="201" spans="1:54" s="49" customFormat="1" ht="33.75">
      <c r="A201" s="61" t="s">
        <v>166</v>
      </c>
      <c r="B201" s="58" t="str">
        <f>'[1]2'!B202</f>
        <v>Модернизация КЛ-10 кВ ТП-2329 -РУ-6кВ ТП-2330 по ул.Подлесной</v>
      </c>
      <c r="C201" s="58" t="str">
        <f>'[1]2'!C202</f>
        <v>Q_HC.2026.03</v>
      </c>
      <c r="D201" s="62" t="str">
        <f>'[1]2'!D202</f>
        <v>С</v>
      </c>
      <c r="E201" s="67">
        <f>'[1]2'!E202</f>
        <v>2026</v>
      </c>
      <c r="F201" s="67">
        <f>'[1]2'!F202</f>
        <v>2026</v>
      </c>
      <c r="G201" s="67" t="str">
        <f>'[1]2'!G202</f>
        <v>нд</v>
      </c>
      <c r="H201" s="60">
        <f>'[1]2'!H202/1.2</f>
        <v>0.45063199999999998</v>
      </c>
      <c r="I201" s="60">
        <f>'[1]2'!K202/1.2</f>
        <v>0</v>
      </c>
      <c r="J201" s="60">
        <v>0</v>
      </c>
      <c r="K201" s="60">
        <f>'[1]2'!T202/1.2</f>
        <v>3.8695900000000001</v>
      </c>
      <c r="L201" s="60">
        <v>0</v>
      </c>
      <c r="M201" s="60">
        <f t="shared" si="93"/>
        <v>3.8695900000000001</v>
      </c>
      <c r="N201" s="60">
        <v>0</v>
      </c>
      <c r="O201" s="60">
        <f t="shared" si="94"/>
        <v>0</v>
      </c>
      <c r="P201" s="60">
        <f t="shared" si="95"/>
        <v>0</v>
      </c>
      <c r="Q201" s="60">
        <v>0</v>
      </c>
      <c r="R201" s="60">
        <f>P201-S201</f>
        <v>0</v>
      </c>
      <c r="S201" s="60">
        <v>0</v>
      </c>
      <c r="T201" s="60">
        <f>P201-Q201-R201-S201</f>
        <v>0</v>
      </c>
      <c r="U201" s="60">
        <f t="shared" si="96"/>
        <v>0.45063199999999998</v>
      </c>
      <c r="V201" s="60">
        <f t="shared" si="97"/>
        <v>3.8695900000000001</v>
      </c>
      <c r="W201" s="60">
        <f t="shared" si="98"/>
        <v>0.45063199999999998</v>
      </c>
      <c r="X201" s="60">
        <f t="shared" si="99"/>
        <v>3.8695900000000001</v>
      </c>
      <c r="Y201" s="60">
        <f t="shared" si="100"/>
        <v>0</v>
      </c>
      <c r="Z201" s="60">
        <f t="shared" si="101"/>
        <v>0</v>
      </c>
      <c r="AA201" s="60">
        <v>0</v>
      </c>
      <c r="AB201" s="60">
        <v>0</v>
      </c>
      <c r="AC201" s="60">
        <f>'[1]2'!AI202/1.2</f>
        <v>0</v>
      </c>
      <c r="AD201" s="60">
        <f>'[1]2'!AN202/1.2</f>
        <v>0</v>
      </c>
      <c r="AE201" s="60">
        <f>'[1]2'!AS202/1.2</f>
        <v>3.8695900000000001</v>
      </c>
      <c r="AF201" s="60">
        <f>'[1]2'!AX202/1.2</f>
        <v>0</v>
      </c>
      <c r="AG201" s="60">
        <f>'[1]2'!BC202/1.2</f>
        <v>0</v>
      </c>
      <c r="AH201" s="60">
        <f>'[1]2'!BH202/1.2</f>
        <v>0</v>
      </c>
      <c r="AI201" s="60">
        <f>'[1]2'!BM202/1.2</f>
        <v>0</v>
      </c>
      <c r="AJ201" s="60">
        <f>'[1]2'!BR202/1.2</f>
        <v>0</v>
      </c>
      <c r="AK201" s="60">
        <f>'[1]2'!BW202/1.2</f>
        <v>0</v>
      </c>
      <c r="AL201" s="60">
        <f>'[1]2'!CB202/1.2</f>
        <v>0</v>
      </c>
      <c r="AM201" s="60">
        <f t="shared" si="77"/>
        <v>3.8695900000000001</v>
      </c>
      <c r="AN201" s="60">
        <f t="shared" si="78"/>
        <v>0</v>
      </c>
      <c r="AO201" s="68" t="str">
        <f>'[1]2'!CQ202</f>
        <v>несоответствие срока реализации в соответствии с  концессионным соглашением</v>
      </c>
      <c r="AP201" s="10"/>
      <c r="AQ201" s="10"/>
      <c r="AR201" s="10"/>
      <c r="AS201" s="47"/>
      <c r="AT201" s="10"/>
      <c r="AU201" s="51"/>
      <c r="AV201" s="51"/>
      <c r="AW201" s="10"/>
      <c r="AX201" s="10"/>
      <c r="AY201" s="10"/>
      <c r="AZ201" s="10"/>
      <c r="BA201" s="10"/>
      <c r="BB201" s="10"/>
    </row>
    <row r="202" spans="1:54" s="49" customFormat="1" ht="33.75">
      <c r="A202" s="61" t="s">
        <v>167</v>
      </c>
      <c r="B202" s="58" t="str">
        <f>'[1]2'!B203</f>
        <v>Модернизация 2КЛ-10кВ п/ст Фотозатвор -ТП-639 по ул.Калинина</v>
      </c>
      <c r="C202" s="58" t="str">
        <f>'[1]2'!C203</f>
        <v>Q_HC.2026.04</v>
      </c>
      <c r="D202" s="62" t="str">
        <f>'[1]2'!D203</f>
        <v>С</v>
      </c>
      <c r="E202" s="67">
        <f>'[1]2'!E203</f>
        <v>2026</v>
      </c>
      <c r="F202" s="67">
        <f>'[1]2'!F203</f>
        <v>2026</v>
      </c>
      <c r="G202" s="67" t="str">
        <f>'[1]2'!G203</f>
        <v>нд</v>
      </c>
      <c r="H202" s="60">
        <f>'[1]2'!H203/1.2</f>
        <v>1.0295879999999999</v>
      </c>
      <c r="I202" s="60">
        <f>'[1]2'!K203/1.2</f>
        <v>0</v>
      </c>
      <c r="J202" s="60">
        <v>0</v>
      </c>
      <c r="K202" s="60">
        <f>'[1]2'!T203/1.2</f>
        <v>8.1420399999999997</v>
      </c>
      <c r="L202" s="60">
        <v>0</v>
      </c>
      <c r="M202" s="60">
        <f t="shared" si="93"/>
        <v>8.1420399999999997</v>
      </c>
      <c r="N202" s="60">
        <v>0</v>
      </c>
      <c r="O202" s="60">
        <f t="shared" si="94"/>
        <v>0</v>
      </c>
      <c r="P202" s="60">
        <f t="shared" si="95"/>
        <v>0</v>
      </c>
      <c r="Q202" s="60">
        <v>0</v>
      </c>
      <c r="R202" s="60">
        <f>P202-S202</f>
        <v>0</v>
      </c>
      <c r="S202" s="60">
        <v>0</v>
      </c>
      <c r="T202" s="60">
        <f>P202-Q202-R202-S202</f>
        <v>0</v>
      </c>
      <c r="U202" s="60">
        <f t="shared" si="96"/>
        <v>1.0295879999999999</v>
      </c>
      <c r="V202" s="60">
        <f t="shared" si="97"/>
        <v>8.1420399999999997</v>
      </c>
      <c r="W202" s="60">
        <f t="shared" si="98"/>
        <v>1.0295879999999999</v>
      </c>
      <c r="X202" s="60">
        <f t="shared" si="99"/>
        <v>8.1420399999999997</v>
      </c>
      <c r="Y202" s="60">
        <f t="shared" si="100"/>
        <v>0</v>
      </c>
      <c r="Z202" s="60">
        <f t="shared" si="101"/>
        <v>0</v>
      </c>
      <c r="AA202" s="60">
        <v>0</v>
      </c>
      <c r="AB202" s="60">
        <v>0</v>
      </c>
      <c r="AC202" s="60">
        <f>'[1]2'!AI203/1.2</f>
        <v>0</v>
      </c>
      <c r="AD202" s="60">
        <f>'[1]2'!AN203/1.2</f>
        <v>0</v>
      </c>
      <c r="AE202" s="60">
        <f>'[1]2'!AS203/1.2</f>
        <v>8.1420399999999997</v>
      </c>
      <c r="AF202" s="60">
        <f>'[1]2'!AX203/1.2</f>
        <v>0</v>
      </c>
      <c r="AG202" s="60">
        <f>'[1]2'!BC203/1.2</f>
        <v>0</v>
      </c>
      <c r="AH202" s="60">
        <f>'[1]2'!BH203/1.2</f>
        <v>0</v>
      </c>
      <c r="AI202" s="60">
        <f>'[1]2'!BM203/1.2</f>
        <v>0</v>
      </c>
      <c r="AJ202" s="60">
        <f>'[1]2'!BR203/1.2</f>
        <v>0</v>
      </c>
      <c r="AK202" s="60">
        <f>'[1]2'!BW203/1.2</f>
        <v>0</v>
      </c>
      <c r="AL202" s="60">
        <f>'[1]2'!CB203/1.2</f>
        <v>0</v>
      </c>
      <c r="AM202" s="60">
        <f t="shared" si="77"/>
        <v>8.1420399999999997</v>
      </c>
      <c r="AN202" s="60">
        <f t="shared" si="78"/>
        <v>0</v>
      </c>
      <c r="AO202" s="68" t="str">
        <f>'[1]2'!CQ203</f>
        <v>несоответствие срока реализации в соответствии с  концессионным соглашением</v>
      </c>
      <c r="AP202" s="10"/>
      <c r="AQ202" s="10"/>
      <c r="AR202" s="10"/>
      <c r="AS202" s="47"/>
      <c r="AT202" s="10"/>
      <c r="AU202" s="51"/>
      <c r="AV202" s="51"/>
      <c r="AW202" s="10"/>
      <c r="AX202" s="10"/>
      <c r="AY202" s="10"/>
      <c r="AZ202" s="10"/>
      <c r="BA202" s="10"/>
      <c r="BB202" s="10"/>
    </row>
    <row r="203" spans="1:54" s="70" customFormat="1" ht="56.25">
      <c r="A203" s="61" t="s">
        <v>168</v>
      </c>
      <c r="B203" s="58" t="str">
        <f>'[1]2'!B204</f>
        <v>Строительство электрических сетей КЛ-10 кВ КТП-521 - КТП-5105 в районе проспекта Победы, г. Пенза</v>
      </c>
      <c r="C203" s="58" t="str">
        <f>'[1]2'!C204</f>
        <v>Q_HC.2026.05</v>
      </c>
      <c r="D203" s="62" t="str">
        <f>'[1]2'!D204</f>
        <v>С</v>
      </c>
      <c r="E203" s="67">
        <f>'[1]2'!E204</f>
        <v>2026</v>
      </c>
      <c r="F203" s="67">
        <f>'[1]2'!F204</f>
        <v>2026</v>
      </c>
      <c r="G203" s="67">
        <f>'[1]2'!G204</f>
        <v>2026</v>
      </c>
      <c r="H203" s="60">
        <f>'[1]2'!H204/1.2</f>
        <v>0.11829672999999999</v>
      </c>
      <c r="I203" s="60">
        <f>'[1]2'!K204/1.2</f>
        <v>0</v>
      </c>
      <c r="J203" s="60">
        <v>0</v>
      </c>
      <c r="K203" s="60">
        <f>'[1]2'!T204/1.2</f>
        <v>1.0682666666666667</v>
      </c>
      <c r="L203" s="60">
        <v>0</v>
      </c>
      <c r="M203" s="60">
        <f t="shared" si="93"/>
        <v>1.0682666666666667</v>
      </c>
      <c r="N203" s="60">
        <v>0</v>
      </c>
      <c r="O203" s="60">
        <f t="shared" si="94"/>
        <v>0</v>
      </c>
      <c r="P203" s="60">
        <f t="shared" si="95"/>
        <v>1.20138828</v>
      </c>
      <c r="Q203" s="60">
        <v>0</v>
      </c>
      <c r="R203" s="60">
        <f>0.36669946+0.66463246</f>
        <v>1.03133192</v>
      </c>
      <c r="S203" s="60">
        <v>0</v>
      </c>
      <c r="T203" s="60">
        <v>0.17005635999999999</v>
      </c>
      <c r="U203" s="60">
        <f t="shared" si="96"/>
        <v>0.11829672999999999</v>
      </c>
      <c r="V203" s="60">
        <f t="shared" si="97"/>
        <v>1.0682666666666667</v>
      </c>
      <c r="W203" s="60">
        <f t="shared" si="98"/>
        <v>0.11829672999999999</v>
      </c>
      <c r="X203" s="60">
        <f t="shared" si="99"/>
        <v>1.0682666666666667</v>
      </c>
      <c r="Y203" s="60">
        <f t="shared" si="100"/>
        <v>0</v>
      </c>
      <c r="Z203" s="60">
        <f t="shared" si="101"/>
        <v>1.20138828</v>
      </c>
      <c r="AA203" s="60">
        <v>0</v>
      </c>
      <c r="AB203" s="60">
        <v>0</v>
      </c>
      <c r="AC203" s="60">
        <f>'[1]2'!AI204/1.2</f>
        <v>0</v>
      </c>
      <c r="AD203" s="60">
        <f>'[1]2'!AN204/1.2</f>
        <v>0</v>
      </c>
      <c r="AE203" s="60">
        <f>'[1]2'!AS204/1.2</f>
        <v>1.0682666666666667</v>
      </c>
      <c r="AF203" s="60">
        <f>'[1]2'!AX204/1.2</f>
        <v>1.20138828</v>
      </c>
      <c r="AG203" s="60">
        <f>'[1]2'!BC204/1.2</f>
        <v>0</v>
      </c>
      <c r="AH203" s="60">
        <f>'[1]2'!BH204/1.2</f>
        <v>0</v>
      </c>
      <c r="AI203" s="60">
        <f>'[1]2'!BM204/1.2</f>
        <v>0</v>
      </c>
      <c r="AJ203" s="60">
        <f>'[1]2'!BR204/1.2</f>
        <v>0</v>
      </c>
      <c r="AK203" s="60">
        <f>'[1]2'!BW204/1.2</f>
        <v>0</v>
      </c>
      <c r="AL203" s="60">
        <f>'[1]2'!CB204/1.2</f>
        <v>0</v>
      </c>
      <c r="AM203" s="60">
        <f t="shared" si="77"/>
        <v>1.0682666666666667</v>
      </c>
      <c r="AN203" s="60">
        <f t="shared" si="78"/>
        <v>1.20138828</v>
      </c>
      <c r="AO203" s="68" t="str">
        <f>'[1]2'!CQ204</f>
        <v>Изменение объемов работ, пересчет сметной стоимости в РИМ, увеличение рыночной стоимости оборудования</v>
      </c>
      <c r="AP203" s="10"/>
      <c r="AQ203" s="10"/>
      <c r="AR203" s="10"/>
      <c r="AS203" s="47"/>
      <c r="AT203" s="10"/>
      <c r="AU203" s="51"/>
      <c r="AV203" s="51"/>
      <c r="AW203" s="10"/>
      <c r="AX203" s="10"/>
      <c r="AY203" s="10"/>
      <c r="AZ203" s="10"/>
      <c r="BA203" s="10"/>
      <c r="BB203" s="10"/>
    </row>
    <row r="204" spans="1:54" s="49" customFormat="1" ht="47.25">
      <c r="A204" s="61" t="s">
        <v>169</v>
      </c>
      <c r="B204" s="58" t="str">
        <f>'[1]2'!B205</f>
        <v>Реконструкция линейного объекта 2КЛ-10 кВ РП-22 – ТП-562 по пр-ту Строителей, г.Пенза (1 этап)</v>
      </c>
      <c r="C204" s="58" t="str">
        <f>'[1]2'!C205</f>
        <v>Q_HC.2026.06</v>
      </c>
      <c r="D204" s="62" t="str">
        <f>'[1]2'!D205</f>
        <v>С</v>
      </c>
      <c r="E204" s="67">
        <f>'[1]2'!E205</f>
        <v>2026</v>
      </c>
      <c r="F204" s="67">
        <f>'[1]2'!F205</f>
        <v>2026</v>
      </c>
      <c r="G204" s="67">
        <f>'[1]2'!G205</f>
        <v>2026</v>
      </c>
      <c r="H204" s="60">
        <f>'[1]2'!H205/1.2</f>
        <v>0</v>
      </c>
      <c r="I204" s="60">
        <f>'[1]2'!K205/1.2</f>
        <v>0</v>
      </c>
      <c r="J204" s="60">
        <v>0</v>
      </c>
      <c r="K204" s="60">
        <f>'[1]2'!T205/1.2</f>
        <v>0</v>
      </c>
      <c r="L204" s="60">
        <v>0</v>
      </c>
      <c r="M204" s="60">
        <f t="shared" si="93"/>
        <v>0</v>
      </c>
      <c r="N204" s="60">
        <v>0</v>
      </c>
      <c r="O204" s="60">
        <f t="shared" si="94"/>
        <v>0</v>
      </c>
      <c r="P204" s="60">
        <f t="shared" si="95"/>
        <v>4.0166666700000002</v>
      </c>
      <c r="Q204" s="60">
        <v>0</v>
      </c>
      <c r="R204" s="60">
        <f>P204-T204</f>
        <v>4.0006006699999999</v>
      </c>
      <c r="S204" s="60">
        <v>0</v>
      </c>
      <c r="T204" s="60">
        <v>1.6066E-2</v>
      </c>
      <c r="U204" s="60">
        <f t="shared" si="96"/>
        <v>0</v>
      </c>
      <c r="V204" s="60">
        <f t="shared" si="97"/>
        <v>0</v>
      </c>
      <c r="W204" s="60">
        <f t="shared" si="98"/>
        <v>0</v>
      </c>
      <c r="X204" s="60">
        <f t="shared" si="99"/>
        <v>0</v>
      </c>
      <c r="Y204" s="60">
        <f t="shared" si="100"/>
        <v>0</v>
      </c>
      <c r="Z204" s="60">
        <f t="shared" si="101"/>
        <v>4.0166666700000002</v>
      </c>
      <c r="AA204" s="60">
        <v>0</v>
      </c>
      <c r="AB204" s="60">
        <v>0</v>
      </c>
      <c r="AC204" s="60">
        <f>'[1]2'!AI205/1.2</f>
        <v>0</v>
      </c>
      <c r="AD204" s="60">
        <f>'[1]2'!AN205/1.2</f>
        <v>0</v>
      </c>
      <c r="AE204" s="60">
        <f>'[1]2'!AS205/1.2</f>
        <v>0</v>
      </c>
      <c r="AF204" s="60">
        <f>'[1]2'!AX205/1.2</f>
        <v>4.0166666700000002</v>
      </c>
      <c r="AG204" s="60">
        <f>'[1]2'!BC205/1.2</f>
        <v>0</v>
      </c>
      <c r="AH204" s="60">
        <f>'[1]2'!BH205/1.2</f>
        <v>0</v>
      </c>
      <c r="AI204" s="60">
        <f>'[1]2'!BM205/1.2</f>
        <v>0</v>
      </c>
      <c r="AJ204" s="60">
        <f>'[1]2'!BR205/1.2</f>
        <v>0</v>
      </c>
      <c r="AK204" s="60">
        <f>'[1]2'!BW205/1.2</f>
        <v>0</v>
      </c>
      <c r="AL204" s="60">
        <f>'[1]2'!CB205/1.2</f>
        <v>0</v>
      </c>
      <c r="AM204" s="60">
        <f t="shared" si="77"/>
        <v>0</v>
      </c>
      <c r="AN204" s="60">
        <f t="shared" si="78"/>
        <v>4.0166666700000002</v>
      </c>
      <c r="AO204" s="68">
        <f>'[1]2'!CQ205</f>
        <v>0</v>
      </c>
      <c r="AP204" s="10"/>
      <c r="AQ204" s="10"/>
      <c r="AR204" s="10"/>
      <c r="AS204" s="47"/>
      <c r="AT204" s="10"/>
      <c r="AU204" s="51"/>
      <c r="AV204" s="51"/>
      <c r="AW204" s="10"/>
      <c r="AX204" s="10"/>
      <c r="AY204" s="10"/>
      <c r="AZ204" s="10"/>
      <c r="BA204" s="10"/>
      <c r="BB204" s="10"/>
    </row>
    <row r="205" spans="1:54" s="49" customFormat="1" ht="47.25">
      <c r="A205" s="61" t="s">
        <v>170</v>
      </c>
      <c r="B205" s="58" t="str">
        <f>'[1]2'!B206</f>
        <v>Реконструкция линейного объекта КЛ-10 кВ ТП-253 – ТП-236 по ул. Минской, г.Пенза</v>
      </c>
      <c r="C205" s="58" t="str">
        <f>'[1]2'!C206</f>
        <v>Q_HC.2026.07</v>
      </c>
      <c r="D205" s="62" t="str">
        <f>'[1]2'!D206</f>
        <v>С</v>
      </c>
      <c r="E205" s="67">
        <f>'[1]2'!E206</f>
        <v>2026</v>
      </c>
      <c r="F205" s="67">
        <f>'[1]2'!F206</f>
        <v>2026</v>
      </c>
      <c r="G205" s="67">
        <f>'[1]2'!G206</f>
        <v>2026</v>
      </c>
      <c r="H205" s="60">
        <f>'[1]2'!H206/1.2</f>
        <v>0</v>
      </c>
      <c r="I205" s="60">
        <f>'[1]2'!K206/1.2</f>
        <v>0</v>
      </c>
      <c r="J205" s="60">
        <v>0</v>
      </c>
      <c r="K205" s="60">
        <f>'[1]2'!T206/1.2</f>
        <v>0</v>
      </c>
      <c r="L205" s="60">
        <v>0</v>
      </c>
      <c r="M205" s="60">
        <f t="shared" si="93"/>
        <v>0</v>
      </c>
      <c r="N205" s="60">
        <v>0</v>
      </c>
      <c r="O205" s="60">
        <f t="shared" si="94"/>
        <v>0</v>
      </c>
      <c r="P205" s="60">
        <f t="shared" si="95"/>
        <v>2.4300000000000002</v>
      </c>
      <c r="Q205" s="60">
        <v>0</v>
      </c>
      <c r="R205" s="60">
        <f>P205-S205-T205</f>
        <v>2.4198</v>
      </c>
      <c r="S205" s="60">
        <v>0</v>
      </c>
      <c r="T205" s="60">
        <v>1.0200000000000001E-2</v>
      </c>
      <c r="U205" s="60">
        <f t="shared" si="96"/>
        <v>0</v>
      </c>
      <c r="V205" s="60">
        <f t="shared" si="97"/>
        <v>0</v>
      </c>
      <c r="W205" s="60">
        <f t="shared" si="98"/>
        <v>0</v>
      </c>
      <c r="X205" s="60">
        <f t="shared" si="99"/>
        <v>0</v>
      </c>
      <c r="Y205" s="60">
        <f t="shared" si="100"/>
        <v>0</v>
      </c>
      <c r="Z205" s="60">
        <f t="shared" si="101"/>
        <v>2.4300000000000002</v>
      </c>
      <c r="AA205" s="60">
        <v>0</v>
      </c>
      <c r="AB205" s="60">
        <v>0</v>
      </c>
      <c r="AC205" s="60">
        <f>'[1]2'!AI206/1.2</f>
        <v>0</v>
      </c>
      <c r="AD205" s="60">
        <f>'[1]2'!AN206/1.2</f>
        <v>0</v>
      </c>
      <c r="AE205" s="60">
        <f>'[1]2'!AS206/1.2</f>
        <v>0</v>
      </c>
      <c r="AF205" s="60">
        <f>'[1]2'!AX206/1.2</f>
        <v>2.4300000000000002</v>
      </c>
      <c r="AG205" s="60">
        <f>'[1]2'!BC206/1.2</f>
        <v>0</v>
      </c>
      <c r="AH205" s="60">
        <f>'[1]2'!BH206/1.2</f>
        <v>0</v>
      </c>
      <c r="AI205" s="60">
        <f>'[1]2'!BM206/1.2</f>
        <v>0</v>
      </c>
      <c r="AJ205" s="60">
        <f>'[1]2'!BR206/1.2</f>
        <v>0</v>
      </c>
      <c r="AK205" s="60">
        <f>'[1]2'!BW206/1.2</f>
        <v>0</v>
      </c>
      <c r="AL205" s="60">
        <f>'[1]2'!CB206/1.2</f>
        <v>0</v>
      </c>
      <c r="AM205" s="60">
        <f t="shared" si="77"/>
        <v>0</v>
      </c>
      <c r="AN205" s="60">
        <f t="shared" si="78"/>
        <v>2.4300000000000002</v>
      </c>
      <c r="AO205" s="68">
        <f>'[1]2'!CQ206</f>
        <v>0</v>
      </c>
      <c r="AP205" s="10"/>
      <c r="AQ205" s="10"/>
      <c r="AR205" s="10"/>
      <c r="AS205" s="47"/>
      <c r="AT205" s="10"/>
      <c r="AU205" s="51"/>
      <c r="AV205" s="51"/>
      <c r="AW205" s="10"/>
      <c r="AX205" s="10"/>
      <c r="AY205" s="10"/>
      <c r="AZ205" s="10"/>
      <c r="BA205" s="10"/>
      <c r="BB205" s="10"/>
    </row>
    <row r="206" spans="1:54" s="49" customFormat="1" ht="47.25">
      <c r="A206" s="61" t="s">
        <v>171</v>
      </c>
      <c r="B206" s="58" t="str">
        <f>'[1]2'!B207</f>
        <v>Реконструкция линейного объекта КЛ-10кВ ТП-310-ТП-384 по ул.Мотоциклетной, г.Пенза</v>
      </c>
      <c r="C206" s="58" t="str">
        <f>'[1]2'!C207</f>
        <v>Q_HC.2026.08</v>
      </c>
      <c r="D206" s="62" t="str">
        <f>'[1]2'!D207</f>
        <v>С</v>
      </c>
      <c r="E206" s="67">
        <f>'[1]2'!E207</f>
        <v>2026</v>
      </c>
      <c r="F206" s="67">
        <f>'[1]2'!F207</f>
        <v>2026</v>
      </c>
      <c r="G206" s="67">
        <f>'[1]2'!G207</f>
        <v>2026</v>
      </c>
      <c r="H206" s="60">
        <f>'[1]2'!H207/1.2</f>
        <v>0</v>
      </c>
      <c r="I206" s="60">
        <f>'[1]2'!K207/1.2</f>
        <v>0</v>
      </c>
      <c r="J206" s="60">
        <v>0</v>
      </c>
      <c r="K206" s="60">
        <f>'[1]2'!T207/1.2</f>
        <v>0</v>
      </c>
      <c r="L206" s="60">
        <v>0</v>
      </c>
      <c r="M206" s="60">
        <f>K206-N206</f>
        <v>0</v>
      </c>
      <c r="N206" s="60">
        <v>0</v>
      </c>
      <c r="O206" s="60">
        <f>K206-L206-M206-N206</f>
        <v>0</v>
      </c>
      <c r="P206" s="60">
        <f>AN206</f>
        <v>1.5966666700000001</v>
      </c>
      <c r="Q206" s="60">
        <v>0</v>
      </c>
      <c r="R206" s="60">
        <f>P206-Q206-T206</f>
        <v>1.5852466700000001</v>
      </c>
      <c r="S206" s="60">
        <v>0</v>
      </c>
      <c r="T206" s="60">
        <v>1.142E-2</v>
      </c>
      <c r="U206" s="60">
        <f>H206</f>
        <v>0</v>
      </c>
      <c r="V206" s="60">
        <f>K206</f>
        <v>0</v>
      </c>
      <c r="W206" s="60">
        <f>H206</f>
        <v>0</v>
      </c>
      <c r="X206" s="60">
        <f>AM206</f>
        <v>0</v>
      </c>
      <c r="Y206" s="60">
        <f>I206</f>
        <v>0</v>
      </c>
      <c r="Z206" s="60">
        <f>P206</f>
        <v>1.5966666700000001</v>
      </c>
      <c r="AA206" s="60">
        <v>0</v>
      </c>
      <c r="AB206" s="60">
        <v>0</v>
      </c>
      <c r="AC206" s="60">
        <f>'[1]2'!AI207/1.2</f>
        <v>0</v>
      </c>
      <c r="AD206" s="60">
        <f>'[1]2'!AN207/1.2</f>
        <v>0</v>
      </c>
      <c r="AE206" s="60">
        <f>'[1]2'!AS207/1.2</f>
        <v>0</v>
      </c>
      <c r="AF206" s="60">
        <f>'[1]2'!AX207/1.2</f>
        <v>1.5966666700000001</v>
      </c>
      <c r="AG206" s="60">
        <f>'[1]2'!BC207/1.2</f>
        <v>0</v>
      </c>
      <c r="AH206" s="60">
        <f>'[1]2'!BH207/1.2</f>
        <v>0</v>
      </c>
      <c r="AI206" s="60">
        <f>'[1]2'!BM207/1.2</f>
        <v>0</v>
      </c>
      <c r="AJ206" s="60">
        <f>'[1]2'!BR207/1.2</f>
        <v>0</v>
      </c>
      <c r="AK206" s="60">
        <f>'[1]2'!BW207/1.2</f>
        <v>0</v>
      </c>
      <c r="AL206" s="60">
        <f>'[1]2'!CB207/1.2</f>
        <v>0</v>
      </c>
      <c r="AM206" s="60">
        <f>AC206+AE206+AG206+AI206+AK206</f>
        <v>0</v>
      </c>
      <c r="AN206" s="60">
        <f>AD206+AF206+AH206+AI206+AK206</f>
        <v>1.5966666700000001</v>
      </c>
      <c r="AO206" s="68">
        <f>'[1]2'!CQ207</f>
        <v>0</v>
      </c>
      <c r="AP206" s="10"/>
      <c r="AQ206" s="10"/>
      <c r="AR206" s="10"/>
      <c r="AS206" s="47"/>
      <c r="AT206" s="10"/>
      <c r="AU206" s="51"/>
      <c r="AV206" s="51"/>
      <c r="AW206" s="10"/>
      <c r="AX206" s="10"/>
      <c r="AY206" s="10"/>
      <c r="AZ206" s="10"/>
      <c r="BA206" s="10"/>
      <c r="BB206" s="10"/>
    </row>
    <row r="207" spans="1:54" s="49" customFormat="1" ht="47.25">
      <c r="A207" s="61" t="s">
        <v>172</v>
      </c>
      <c r="B207" s="58" t="str">
        <f>'[1]2'!B208</f>
        <v>Реконструкция линейного объекта КЛ-10кВ ТП-310-ТП-392 по ул.Тимирязева, г.Пенза</v>
      </c>
      <c r="C207" s="58" t="str">
        <f>'[1]2'!C208</f>
        <v>Q_HC.2026.09</v>
      </c>
      <c r="D207" s="62" t="str">
        <f>'[1]2'!D208</f>
        <v>С</v>
      </c>
      <c r="E207" s="67">
        <f>'[1]2'!E208</f>
        <v>2026</v>
      </c>
      <c r="F207" s="67">
        <f>'[1]2'!F208</f>
        <v>2026</v>
      </c>
      <c r="G207" s="67">
        <f>'[1]2'!G208</f>
        <v>2026</v>
      </c>
      <c r="H207" s="60">
        <f>'[1]2'!H208/1.2</f>
        <v>0</v>
      </c>
      <c r="I207" s="60">
        <f>'[1]2'!K208/1.2</f>
        <v>0</v>
      </c>
      <c r="J207" s="60">
        <v>0</v>
      </c>
      <c r="K207" s="60">
        <f>'[1]2'!T208/1.2</f>
        <v>0</v>
      </c>
      <c r="L207" s="60">
        <v>0</v>
      </c>
      <c r="M207" s="60">
        <f>K207-N207</f>
        <v>0</v>
      </c>
      <c r="N207" s="60">
        <v>0</v>
      </c>
      <c r="O207" s="60">
        <f>K207-L207-M207-N207</f>
        <v>0</v>
      </c>
      <c r="P207" s="60">
        <f>AN207</f>
        <v>1.5966666700000001</v>
      </c>
      <c r="Q207" s="60">
        <v>0</v>
      </c>
      <c r="R207" s="60">
        <f>P207-Q207-T207</f>
        <v>1.5905666700000001</v>
      </c>
      <c r="S207" s="60">
        <v>0</v>
      </c>
      <c r="T207" s="60">
        <v>6.1000000000000004E-3</v>
      </c>
      <c r="U207" s="60">
        <f>H207</f>
        <v>0</v>
      </c>
      <c r="V207" s="60">
        <f>K207</f>
        <v>0</v>
      </c>
      <c r="W207" s="60">
        <f>H207</f>
        <v>0</v>
      </c>
      <c r="X207" s="60">
        <f>AM207</f>
        <v>0</v>
      </c>
      <c r="Y207" s="60">
        <f>I207</f>
        <v>0</v>
      </c>
      <c r="Z207" s="60">
        <f>P207</f>
        <v>1.5966666700000001</v>
      </c>
      <c r="AA207" s="60">
        <v>0</v>
      </c>
      <c r="AB207" s="60">
        <v>0</v>
      </c>
      <c r="AC207" s="60">
        <f>'[1]2'!AI208/1.2</f>
        <v>0</v>
      </c>
      <c r="AD207" s="60">
        <f>'[1]2'!AN208/1.2</f>
        <v>0</v>
      </c>
      <c r="AE207" s="60">
        <f>'[1]2'!AS208/1.2</f>
        <v>0</v>
      </c>
      <c r="AF207" s="60">
        <f>'[1]2'!AX208/1.2</f>
        <v>1.5966666700000001</v>
      </c>
      <c r="AG207" s="60">
        <f>'[1]2'!BC208/1.2</f>
        <v>0</v>
      </c>
      <c r="AH207" s="60">
        <f>'[1]2'!BH208/1.2</f>
        <v>0</v>
      </c>
      <c r="AI207" s="60">
        <f>'[1]2'!BM208/1.2</f>
        <v>0</v>
      </c>
      <c r="AJ207" s="60">
        <f>'[1]2'!BR208/1.2</f>
        <v>0</v>
      </c>
      <c r="AK207" s="60">
        <f>'[1]2'!BW208/1.2</f>
        <v>0</v>
      </c>
      <c r="AL207" s="60">
        <f>'[1]2'!CB208/1.2</f>
        <v>0</v>
      </c>
      <c r="AM207" s="60">
        <f>AC207+AE207+AG207+AI207+AK207</f>
        <v>0</v>
      </c>
      <c r="AN207" s="60">
        <f>AD207+AF207+AH207+AI207+AK207</f>
        <v>1.5966666700000001</v>
      </c>
      <c r="AO207" s="68">
        <f>'[1]2'!CQ208</f>
        <v>0</v>
      </c>
      <c r="AP207" s="10"/>
      <c r="AQ207" s="10"/>
      <c r="AR207" s="10"/>
      <c r="AS207" s="47"/>
      <c r="AT207" s="10"/>
      <c r="AU207" s="51"/>
      <c r="AV207" s="51"/>
      <c r="AW207" s="10"/>
      <c r="AX207" s="10"/>
      <c r="AY207" s="10"/>
      <c r="AZ207" s="10"/>
      <c r="BA207" s="10"/>
      <c r="BB207" s="10"/>
    </row>
    <row r="208" spans="1:54" s="49" customFormat="1" ht="63">
      <c r="A208" s="61" t="s">
        <v>173</v>
      </c>
      <c r="B208" s="58" t="str">
        <f>'[1]2'!B209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08" s="58" t="str">
        <f>'[1]2'!C209</f>
        <v>Q_HC.2026.10</v>
      </c>
      <c r="D208" s="62" t="str">
        <f>'[1]2'!D209</f>
        <v>С</v>
      </c>
      <c r="E208" s="67">
        <f>'[1]2'!E209</f>
        <v>2026</v>
      </c>
      <c r="F208" s="67">
        <f>'[1]2'!F209</f>
        <v>2026</v>
      </c>
      <c r="G208" s="67">
        <f>'[1]2'!G209</f>
        <v>2026</v>
      </c>
      <c r="H208" s="60">
        <f>'[1]2'!H209/1.2</f>
        <v>0</v>
      </c>
      <c r="I208" s="60">
        <f>'[1]2'!K209/1.2</f>
        <v>0</v>
      </c>
      <c r="J208" s="60">
        <v>0</v>
      </c>
      <c r="K208" s="60">
        <f>'[1]2'!T209/1.2</f>
        <v>0</v>
      </c>
      <c r="L208" s="60">
        <v>0</v>
      </c>
      <c r="M208" s="60">
        <f>K208-N208</f>
        <v>0</v>
      </c>
      <c r="N208" s="60">
        <v>0</v>
      </c>
      <c r="O208" s="60">
        <f>K208-L208-M208-N208</f>
        <v>0</v>
      </c>
      <c r="P208" s="60">
        <f>AN208</f>
        <v>0.74333333000000001</v>
      </c>
      <c r="Q208" s="60">
        <v>0</v>
      </c>
      <c r="R208" s="60">
        <f>P208-Q208-T208</f>
        <v>0.73863332999999998</v>
      </c>
      <c r="S208" s="60">
        <v>0</v>
      </c>
      <c r="T208" s="60">
        <v>4.7000000000000002E-3</v>
      </c>
      <c r="U208" s="60">
        <f>H208</f>
        <v>0</v>
      </c>
      <c r="V208" s="60">
        <f>K208</f>
        <v>0</v>
      </c>
      <c r="W208" s="60">
        <f>H208</f>
        <v>0</v>
      </c>
      <c r="X208" s="60">
        <f>AM208</f>
        <v>0</v>
      </c>
      <c r="Y208" s="60">
        <f>I208</f>
        <v>0</v>
      </c>
      <c r="Z208" s="60">
        <f>P208</f>
        <v>0.74333333000000001</v>
      </c>
      <c r="AA208" s="60">
        <v>0</v>
      </c>
      <c r="AB208" s="60">
        <v>0</v>
      </c>
      <c r="AC208" s="60">
        <f>'[1]2'!AI209/1.2</f>
        <v>0</v>
      </c>
      <c r="AD208" s="60">
        <f>'[1]2'!AN209/1.2</f>
        <v>0</v>
      </c>
      <c r="AE208" s="60">
        <f>'[1]2'!AS209/1.2</f>
        <v>0</v>
      </c>
      <c r="AF208" s="60">
        <f>'[1]2'!AX209/1.2</f>
        <v>0.74333333000000001</v>
      </c>
      <c r="AG208" s="60">
        <f>'[1]2'!BC209/1.2</f>
        <v>0</v>
      </c>
      <c r="AH208" s="60">
        <f>'[1]2'!BH209/1.2</f>
        <v>0</v>
      </c>
      <c r="AI208" s="60">
        <f>'[1]2'!BM209/1.2</f>
        <v>0</v>
      </c>
      <c r="AJ208" s="60">
        <f>'[1]2'!BR209/1.2</f>
        <v>0</v>
      </c>
      <c r="AK208" s="60">
        <f>'[1]2'!BW209/1.2</f>
        <v>0</v>
      </c>
      <c r="AL208" s="60">
        <f>'[1]2'!CB209/1.2</f>
        <v>0</v>
      </c>
      <c r="AM208" s="60">
        <f>AC208+AE208+AG208+AI208+AK208</f>
        <v>0</v>
      </c>
      <c r="AN208" s="60">
        <f>AD208+AF208+AH208+AI208+AK208</f>
        <v>0.74333333000000001</v>
      </c>
      <c r="AO208" s="68">
        <f>'[1]2'!CQ209</f>
        <v>0</v>
      </c>
      <c r="AP208" s="10"/>
      <c r="AQ208" s="10"/>
      <c r="AR208" s="10"/>
      <c r="AS208" s="47"/>
      <c r="AT208" s="10"/>
      <c r="AU208" s="51"/>
      <c r="AV208" s="51"/>
      <c r="AW208" s="10"/>
      <c r="AX208" s="10"/>
      <c r="AY208" s="10"/>
      <c r="AZ208" s="10"/>
      <c r="BA208" s="10"/>
      <c r="BB208" s="10"/>
    </row>
    <row r="209" spans="1:54" s="49" customFormat="1" ht="47.25">
      <c r="A209" s="61" t="s">
        <v>174</v>
      </c>
      <c r="B209" s="58" t="str">
        <f>'[1]2'!B210</f>
        <v>Строительство электрических сетей КЛ-10 ф.54 от ПС 110/10 "Терновка"-РТП №681</v>
      </c>
      <c r="C209" s="58" t="str">
        <f>'[1]2'!C210</f>
        <v>Р_НС.2025.03</v>
      </c>
      <c r="D209" s="62" t="str">
        <f>'[1]2'!D210</f>
        <v>С</v>
      </c>
      <c r="E209" s="67">
        <f>'[1]2'!E210</f>
        <v>2026</v>
      </c>
      <c r="F209" s="67">
        <f>'[1]2'!F210</f>
        <v>2026</v>
      </c>
      <c r="G209" s="67">
        <f>'[1]2'!G210</f>
        <v>2026</v>
      </c>
      <c r="H209" s="60">
        <f>'[1]2'!H210/1.2</f>
        <v>0</v>
      </c>
      <c r="I209" s="60">
        <f>'[1]2'!K210/1.2</f>
        <v>0</v>
      </c>
      <c r="J209" s="60">
        <v>0</v>
      </c>
      <c r="K209" s="60">
        <f>'[1]2'!T210/1.2</f>
        <v>0</v>
      </c>
      <c r="L209" s="60">
        <v>0</v>
      </c>
      <c r="M209" s="60">
        <f>K209-N209</f>
        <v>0</v>
      </c>
      <c r="N209" s="60">
        <v>0</v>
      </c>
      <c r="O209" s="60">
        <f>K209-L209-M209-N209</f>
        <v>0</v>
      </c>
      <c r="P209" s="60">
        <f>AN209</f>
        <v>24.909110930000001</v>
      </c>
      <c r="Q209" s="60">
        <v>0</v>
      </c>
      <c r="R209" s="60">
        <f>18.85767964+5.87576695</f>
        <v>24.73344659</v>
      </c>
      <c r="S209" s="60">
        <v>0</v>
      </c>
      <c r="T209" s="60">
        <v>0.17566435</v>
      </c>
      <c r="U209" s="60">
        <f>H209</f>
        <v>0</v>
      </c>
      <c r="V209" s="60">
        <f>K209</f>
        <v>0</v>
      </c>
      <c r="W209" s="60">
        <f>H209</f>
        <v>0</v>
      </c>
      <c r="X209" s="60">
        <f>AM209</f>
        <v>0</v>
      </c>
      <c r="Y209" s="60">
        <f>I209</f>
        <v>0</v>
      </c>
      <c r="Z209" s="60">
        <f>P209</f>
        <v>24.909110930000001</v>
      </c>
      <c r="AA209" s="60">
        <v>0</v>
      </c>
      <c r="AB209" s="60">
        <v>0</v>
      </c>
      <c r="AC209" s="60">
        <f>'[1]2'!AI210/1.2</f>
        <v>0</v>
      </c>
      <c r="AD209" s="60">
        <f>'[1]2'!AN210/1.2</f>
        <v>0</v>
      </c>
      <c r="AE209" s="60">
        <f>'[1]2'!AS210/1.2</f>
        <v>0</v>
      </c>
      <c r="AF209" s="60">
        <f>'[1]2'!AX210/1.2</f>
        <v>24.909110930000001</v>
      </c>
      <c r="AG209" s="60">
        <f>'[1]2'!BC210/1.2</f>
        <v>0</v>
      </c>
      <c r="AH209" s="60">
        <f>'[1]2'!BH210/1.2</f>
        <v>0</v>
      </c>
      <c r="AI209" s="60">
        <f>'[1]2'!BM210/1.2</f>
        <v>0</v>
      </c>
      <c r="AJ209" s="60">
        <f>'[1]2'!BR210/1.2</f>
        <v>0</v>
      </c>
      <c r="AK209" s="60">
        <f>'[1]2'!BW210/1.2</f>
        <v>0</v>
      </c>
      <c r="AL209" s="60">
        <f>'[1]2'!CB210/1.2</f>
        <v>0</v>
      </c>
      <c r="AM209" s="60">
        <f>AC209+AE209+AG209+AI209+AK209</f>
        <v>0</v>
      </c>
      <c r="AN209" s="60">
        <f>AD209+AF209+AH209+AI209+AK209</f>
        <v>24.909110930000001</v>
      </c>
      <c r="AO209" s="68">
        <f>'[1]2'!CQ210</f>
        <v>0</v>
      </c>
      <c r="AP209" s="10"/>
      <c r="AQ209" s="10"/>
      <c r="AR209" s="10"/>
      <c r="AS209" s="47"/>
      <c r="AT209" s="10"/>
      <c r="AU209" s="51"/>
      <c r="AV209" s="51"/>
      <c r="AW209" s="10"/>
      <c r="AX209" s="10"/>
      <c r="AY209" s="10"/>
      <c r="AZ209" s="10"/>
      <c r="BA209" s="10"/>
      <c r="BB209" s="10"/>
    </row>
    <row r="210" spans="1:54" s="49" customFormat="1" ht="47.25">
      <c r="A210" s="61" t="s">
        <v>175</v>
      </c>
      <c r="B210" s="58" t="str">
        <f>'[1]2'!B211</f>
        <v>Реконструкция участка КЛ-10 кВ ПС 110/10 кВ "Новозападная" (ф.62) -РП-61 по ул.Лермонтова, г.Пенза</v>
      </c>
      <c r="C210" s="58" t="str">
        <f>'[1]2'!C211</f>
        <v>Q_HC.2026.12</v>
      </c>
      <c r="D210" s="62" t="str">
        <f>'[1]2'!D211</f>
        <v>С</v>
      </c>
      <c r="E210" s="67">
        <f>'[1]2'!E211</f>
        <v>2026</v>
      </c>
      <c r="F210" s="67">
        <f>'[1]2'!F211</f>
        <v>2026</v>
      </c>
      <c r="G210" s="67">
        <f>'[1]2'!G211</f>
        <v>2026</v>
      </c>
      <c r="H210" s="60">
        <f>'[1]2'!H211/1.2</f>
        <v>0</v>
      </c>
      <c r="I210" s="60">
        <f>'[1]2'!K211/1.2</f>
        <v>0</v>
      </c>
      <c r="J210" s="60">
        <v>0</v>
      </c>
      <c r="K210" s="60">
        <f>'[1]2'!T211/1.2</f>
        <v>0</v>
      </c>
      <c r="L210" s="60">
        <v>0</v>
      </c>
      <c r="M210" s="60">
        <f>K210-N210</f>
        <v>0</v>
      </c>
      <c r="N210" s="60">
        <v>0</v>
      </c>
      <c r="O210" s="60">
        <f>K210-L210-M210-N210</f>
        <v>0</v>
      </c>
      <c r="P210" s="60">
        <f>AN210</f>
        <v>7.2158159900000003</v>
      </c>
      <c r="Q210" s="60">
        <v>0</v>
      </c>
      <c r="R210" s="60">
        <f>5.30561478+1.7395492</f>
        <v>7.0451639799999999</v>
      </c>
      <c r="S210" s="60">
        <v>0</v>
      </c>
      <c r="T210" s="60">
        <v>0.17065201999999999</v>
      </c>
      <c r="U210" s="60">
        <f>H210</f>
        <v>0</v>
      </c>
      <c r="V210" s="60">
        <f>K210</f>
        <v>0</v>
      </c>
      <c r="W210" s="60">
        <f>H210</f>
        <v>0</v>
      </c>
      <c r="X210" s="60">
        <f>AM210</f>
        <v>0</v>
      </c>
      <c r="Y210" s="60">
        <f>I210</f>
        <v>0</v>
      </c>
      <c r="Z210" s="60">
        <f>P210</f>
        <v>7.2158159900000003</v>
      </c>
      <c r="AA210" s="60">
        <v>0</v>
      </c>
      <c r="AB210" s="60">
        <v>0</v>
      </c>
      <c r="AC210" s="60">
        <f>'[1]2'!AI211/1.2</f>
        <v>0</v>
      </c>
      <c r="AD210" s="60">
        <f>'[1]2'!AN211/1.2</f>
        <v>0</v>
      </c>
      <c r="AE210" s="60">
        <f>'[1]2'!AS211/1.2</f>
        <v>0</v>
      </c>
      <c r="AF210" s="60">
        <f>'[1]2'!AX211/1.2</f>
        <v>7.2158159900000003</v>
      </c>
      <c r="AG210" s="60">
        <f>'[1]2'!BC211/1.2</f>
        <v>0</v>
      </c>
      <c r="AH210" s="60">
        <f>'[1]2'!BH211/1.2</f>
        <v>0</v>
      </c>
      <c r="AI210" s="60">
        <f>'[1]2'!BM211/1.2</f>
        <v>0</v>
      </c>
      <c r="AJ210" s="60">
        <f>'[1]2'!BR211/1.2</f>
        <v>0</v>
      </c>
      <c r="AK210" s="60">
        <f>'[1]2'!BW211/1.2</f>
        <v>0</v>
      </c>
      <c r="AL210" s="60">
        <f>'[1]2'!CB211/1.2</f>
        <v>0</v>
      </c>
      <c r="AM210" s="60">
        <f>AC210+AE210+AG210+AI210+AK210</f>
        <v>0</v>
      </c>
      <c r="AN210" s="60">
        <f>AD210+AF210+AH210+AI210+AK210</f>
        <v>7.2158159900000003</v>
      </c>
      <c r="AO210" s="68">
        <f>'[1]2'!CQ211</f>
        <v>0</v>
      </c>
      <c r="AP210" s="10"/>
      <c r="AQ210" s="10"/>
      <c r="AR210" s="10"/>
      <c r="AS210" s="47"/>
      <c r="AT210" s="10"/>
      <c r="AU210" s="51"/>
      <c r="AV210" s="51"/>
      <c r="AW210" s="10"/>
      <c r="AX210" s="10"/>
      <c r="AY210" s="10"/>
      <c r="AZ210" s="10"/>
      <c r="BA210" s="10"/>
      <c r="BB210" s="10"/>
    </row>
    <row r="211" spans="1:54" s="82" customFormat="1" ht="33.75">
      <c r="A211" s="61" t="s">
        <v>176</v>
      </c>
      <c r="B211" s="58" t="str">
        <f>'[1]2'!B212</f>
        <v>Строительство электрических сетей КЛ-10кВ от РТП в районе ТП-367 - ТП-80</v>
      </c>
      <c r="C211" s="58" t="str">
        <f>'[1]2'!C212</f>
        <v>R_HC.2027.02</v>
      </c>
      <c r="D211" s="62" t="str">
        <f>'[1]2'!D212</f>
        <v>С</v>
      </c>
      <c r="E211" s="67">
        <f>'[1]2'!E212</f>
        <v>2027</v>
      </c>
      <c r="F211" s="67">
        <f>'[1]2'!F212</f>
        <v>2027</v>
      </c>
      <c r="G211" s="67">
        <f>'[1]2'!G212</f>
        <v>2027</v>
      </c>
      <c r="H211" s="60">
        <f>'[1]2'!H212/1.2</f>
        <v>0</v>
      </c>
      <c r="I211" s="60">
        <f>'[1]2'!K212/1.2</f>
        <v>0</v>
      </c>
      <c r="J211" s="60">
        <v>0</v>
      </c>
      <c r="K211" s="60">
        <f>'[1]2'!T212/1.2</f>
        <v>22.752089999999999</v>
      </c>
      <c r="L211" s="60">
        <v>0</v>
      </c>
      <c r="M211" s="60">
        <f t="shared" si="93"/>
        <v>22.752089999999999</v>
      </c>
      <c r="N211" s="60">
        <v>0</v>
      </c>
      <c r="O211" s="60">
        <f t="shared" si="94"/>
        <v>0</v>
      </c>
      <c r="P211" s="60">
        <f t="shared" si="95"/>
        <v>22.752089000000002</v>
      </c>
      <c r="Q211" s="60">
        <v>0</v>
      </c>
      <c r="R211" s="60">
        <f>P211-S211</f>
        <v>22.752089000000002</v>
      </c>
      <c r="S211" s="60">
        <v>0</v>
      </c>
      <c r="T211" s="60">
        <f>P211-Q211-R211-S211</f>
        <v>0</v>
      </c>
      <c r="U211" s="60">
        <f t="shared" si="96"/>
        <v>0</v>
      </c>
      <c r="V211" s="60">
        <f t="shared" si="97"/>
        <v>22.752089999999999</v>
      </c>
      <c r="W211" s="60">
        <f t="shared" si="98"/>
        <v>0</v>
      </c>
      <c r="X211" s="60">
        <f t="shared" si="99"/>
        <v>22.752089999999999</v>
      </c>
      <c r="Y211" s="60">
        <f t="shared" si="100"/>
        <v>0</v>
      </c>
      <c r="Z211" s="60">
        <f t="shared" si="101"/>
        <v>22.752089000000002</v>
      </c>
      <c r="AA211" s="60">
        <v>0</v>
      </c>
      <c r="AB211" s="60">
        <v>0</v>
      </c>
      <c r="AC211" s="60">
        <f>'[1]2'!AI212/1.2</f>
        <v>0</v>
      </c>
      <c r="AD211" s="60">
        <f>'[1]2'!AN212/1.2</f>
        <v>0</v>
      </c>
      <c r="AE211" s="60">
        <f>'[1]2'!AS212/1.2</f>
        <v>0</v>
      </c>
      <c r="AF211" s="60">
        <f>'[1]2'!AX212/1.2</f>
        <v>0</v>
      </c>
      <c r="AG211" s="60">
        <f>'[1]2'!BC212/1.2</f>
        <v>22.752089999999999</v>
      </c>
      <c r="AH211" s="60">
        <f>'[1]2'!BH212/1.2</f>
        <v>22.752089000000002</v>
      </c>
      <c r="AI211" s="60">
        <f>'[1]2'!BM212/1.2</f>
        <v>0</v>
      </c>
      <c r="AJ211" s="60">
        <f>'[1]2'!BR212/1.2</f>
        <v>0</v>
      </c>
      <c r="AK211" s="60">
        <f>'[1]2'!BW212/1.2</f>
        <v>0</v>
      </c>
      <c r="AL211" s="60">
        <f>'[1]2'!CB212/1.2</f>
        <v>0</v>
      </c>
      <c r="AM211" s="60">
        <f t="shared" si="77"/>
        <v>22.752089999999999</v>
      </c>
      <c r="AN211" s="60">
        <f t="shared" si="78"/>
        <v>22.752089000000002</v>
      </c>
      <c r="AO211" s="68" t="str">
        <f>'[1]2'!CQ212</f>
        <v>Увеличение рыночной стоимости материалов и оборудования</v>
      </c>
      <c r="AP211" s="10"/>
      <c r="AQ211" s="10"/>
      <c r="AR211" s="10"/>
      <c r="AS211" s="47"/>
      <c r="AT211" s="10"/>
      <c r="AU211" s="51"/>
      <c r="AV211" s="51"/>
      <c r="AW211" s="10"/>
      <c r="AX211" s="10"/>
      <c r="AY211" s="10"/>
      <c r="AZ211" s="10"/>
      <c r="BA211" s="10"/>
      <c r="BB211" s="10"/>
    </row>
    <row r="212" spans="1:54" s="49" customFormat="1" ht="33.75">
      <c r="A212" s="61" t="s">
        <v>177</v>
      </c>
      <c r="B212" s="58" t="str">
        <f>'[1]2'!B213</f>
        <v>Строительство кабельной линии 10 (6) кВ ЦРП 35/10 (Саранская)- РП-2302</v>
      </c>
      <c r="C212" s="58" t="str">
        <f>'[1]2'!C213</f>
        <v>R_HC.2027.01</v>
      </c>
      <c r="D212" s="62" t="str">
        <f>'[1]2'!D213</f>
        <v>С</v>
      </c>
      <c r="E212" s="67">
        <f>'[1]2'!E213</f>
        <v>2027</v>
      </c>
      <c r="F212" s="67">
        <f>'[1]2'!F213</f>
        <v>2027</v>
      </c>
      <c r="G212" s="67" t="str">
        <f>'[1]2'!G213</f>
        <v>нд</v>
      </c>
      <c r="H212" s="60">
        <f>'[1]2'!H213/1.2</f>
        <v>0</v>
      </c>
      <c r="I212" s="60">
        <f>'[1]2'!K213/1.2</f>
        <v>0</v>
      </c>
      <c r="J212" s="60">
        <v>0</v>
      </c>
      <c r="K212" s="60">
        <f>'[1]2'!T213/1.2</f>
        <v>55.446158000000004</v>
      </c>
      <c r="L212" s="60">
        <v>0</v>
      </c>
      <c r="M212" s="60">
        <f t="shared" si="93"/>
        <v>55.446158000000004</v>
      </c>
      <c r="N212" s="60">
        <v>0</v>
      </c>
      <c r="O212" s="60">
        <f t="shared" si="94"/>
        <v>0</v>
      </c>
      <c r="P212" s="60">
        <f t="shared" si="95"/>
        <v>0</v>
      </c>
      <c r="Q212" s="60">
        <v>0</v>
      </c>
      <c r="R212" s="60">
        <f>P212-S212</f>
        <v>0</v>
      </c>
      <c r="S212" s="60">
        <v>0</v>
      </c>
      <c r="T212" s="60">
        <f>P212-Q212-R212-S212</f>
        <v>0</v>
      </c>
      <c r="U212" s="60">
        <f t="shared" si="96"/>
        <v>0</v>
      </c>
      <c r="V212" s="60">
        <f t="shared" si="97"/>
        <v>55.446158000000004</v>
      </c>
      <c r="W212" s="60">
        <f t="shared" si="98"/>
        <v>0</v>
      </c>
      <c r="X212" s="60">
        <f t="shared" si="99"/>
        <v>55.446158000000004</v>
      </c>
      <c r="Y212" s="60">
        <f t="shared" si="100"/>
        <v>0</v>
      </c>
      <c r="Z212" s="60">
        <f t="shared" si="101"/>
        <v>0</v>
      </c>
      <c r="AA212" s="60">
        <v>0</v>
      </c>
      <c r="AB212" s="60">
        <v>0</v>
      </c>
      <c r="AC212" s="60">
        <f>'[1]2'!AI213/1.2</f>
        <v>0</v>
      </c>
      <c r="AD212" s="60">
        <f>'[1]2'!AN213/1.2</f>
        <v>0</v>
      </c>
      <c r="AE212" s="60">
        <f>'[1]2'!AS213/1.2</f>
        <v>0</v>
      </c>
      <c r="AF212" s="60">
        <f>'[1]2'!AX213/1.2</f>
        <v>0</v>
      </c>
      <c r="AG212" s="60">
        <f>'[1]2'!BC213/1.2</f>
        <v>55.446158000000004</v>
      </c>
      <c r="AH212" s="60">
        <f>'[1]2'!BH213/1.2</f>
        <v>0</v>
      </c>
      <c r="AI212" s="60">
        <f>'[1]2'!BM213/1.2</f>
        <v>0</v>
      </c>
      <c r="AJ212" s="60">
        <f>'[1]2'!BR213/1.2</f>
        <v>0</v>
      </c>
      <c r="AK212" s="60">
        <f>'[1]2'!BW213/1.2</f>
        <v>0</v>
      </c>
      <c r="AL212" s="60">
        <f>'[1]2'!CB213/1.2</f>
        <v>0</v>
      </c>
      <c r="AM212" s="60">
        <f t="shared" si="77"/>
        <v>55.446158000000004</v>
      </c>
      <c r="AN212" s="60">
        <f t="shared" si="78"/>
        <v>0</v>
      </c>
      <c r="AO212" s="68" t="str">
        <f>'[1]2'!CQ213</f>
        <v>несоответствие срока реализации в соответствии с  концессионным соглашением</v>
      </c>
      <c r="AP212" s="10"/>
      <c r="AQ212" s="10"/>
      <c r="AR212" s="10"/>
      <c r="AS212" s="47"/>
      <c r="AT212" s="10"/>
      <c r="AU212" s="51"/>
      <c r="AV212" s="51"/>
      <c r="AW212" s="10"/>
      <c r="AX212" s="10"/>
      <c r="AY212" s="10"/>
      <c r="AZ212" s="10"/>
      <c r="BA212" s="10"/>
      <c r="BB212" s="10"/>
    </row>
    <row r="213" spans="1:54" s="49" customFormat="1" ht="47.25">
      <c r="A213" s="61" t="s">
        <v>178</v>
      </c>
      <c r="B213" s="58" t="str">
        <f>'[1]2'!B214</f>
        <v>Реконструкция линейного объекта 2КЛ-10кВ РП-22-ТП-562 по проспекту Строителей, г.Пенза (2 этап)</v>
      </c>
      <c r="C213" s="58" t="str">
        <f>'[1]2'!C214</f>
        <v>R_HC.2027.03</v>
      </c>
      <c r="D213" s="62" t="str">
        <f>'[1]2'!D214</f>
        <v>С</v>
      </c>
      <c r="E213" s="67">
        <f>'[1]2'!E214</f>
        <v>2027</v>
      </c>
      <c r="F213" s="67">
        <f>'[1]2'!F214</f>
        <v>2027</v>
      </c>
      <c r="G213" s="67">
        <f>'[1]2'!G214</f>
        <v>2027</v>
      </c>
      <c r="H213" s="60">
        <f>'[1]2'!H214/1.2</f>
        <v>0</v>
      </c>
      <c r="I213" s="60">
        <f>'[1]2'!K214/1.2</f>
        <v>0</v>
      </c>
      <c r="J213" s="60">
        <v>1</v>
      </c>
      <c r="K213" s="60">
        <f>'[1]2'!T214/1.2</f>
        <v>0</v>
      </c>
      <c r="L213" s="60">
        <v>0</v>
      </c>
      <c r="M213" s="60">
        <f>K213-N213</f>
        <v>0</v>
      </c>
      <c r="N213" s="60">
        <v>0</v>
      </c>
      <c r="O213" s="60">
        <f>K213-L213-M213-N213</f>
        <v>0</v>
      </c>
      <c r="P213" s="60">
        <f>AN213</f>
        <v>4.43333333</v>
      </c>
      <c r="Q213" s="60">
        <v>0</v>
      </c>
      <c r="R213" s="60">
        <f>P213-S213-T213</f>
        <v>4.4138333300000001</v>
      </c>
      <c r="S213" s="60">
        <v>0</v>
      </c>
      <c r="T213" s="60">
        <v>1.95E-2</v>
      </c>
      <c r="U213" s="60">
        <f>H213</f>
        <v>0</v>
      </c>
      <c r="V213" s="60">
        <f>K213</f>
        <v>0</v>
      </c>
      <c r="W213" s="60">
        <f>H213</f>
        <v>0</v>
      </c>
      <c r="X213" s="60">
        <f>AM213</f>
        <v>0</v>
      </c>
      <c r="Y213" s="60">
        <f>I213</f>
        <v>0</v>
      </c>
      <c r="Z213" s="60">
        <f>P213</f>
        <v>4.43333333</v>
      </c>
      <c r="AA213" s="60">
        <v>0</v>
      </c>
      <c r="AB213" s="60">
        <v>0</v>
      </c>
      <c r="AC213" s="60">
        <f>'[1]2'!AI214/1.2</f>
        <v>0</v>
      </c>
      <c r="AD213" s="60">
        <f>'[1]2'!AN214/1.2</f>
        <v>0</v>
      </c>
      <c r="AE213" s="60">
        <f>'[1]2'!AS214/1.2</f>
        <v>0</v>
      </c>
      <c r="AF213" s="60">
        <f>'[1]2'!AX214/1.2</f>
        <v>0</v>
      </c>
      <c r="AG213" s="60">
        <f>'[1]2'!BC214/1.2</f>
        <v>0</v>
      </c>
      <c r="AH213" s="60">
        <f>'[1]2'!BH214/1.2</f>
        <v>4.43333333</v>
      </c>
      <c r="AI213" s="60">
        <f>'[1]2'!BM214/1.2</f>
        <v>0</v>
      </c>
      <c r="AJ213" s="60">
        <f>'[1]2'!BR214/1.2</f>
        <v>0</v>
      </c>
      <c r="AK213" s="60">
        <f>'[1]2'!BW214/1.2</f>
        <v>0</v>
      </c>
      <c r="AL213" s="60">
        <f>'[1]2'!CB214/1.2</f>
        <v>0</v>
      </c>
      <c r="AM213" s="60">
        <f>AC213+AE213+AG213+AI213+AK213</f>
        <v>0</v>
      </c>
      <c r="AN213" s="60">
        <f>AD213+AF213+AH213+AI213+AK213</f>
        <v>4.43333333</v>
      </c>
      <c r="AO213" s="83">
        <f>'[1]2'!CQ214</f>
        <v>0</v>
      </c>
      <c r="AP213" s="10"/>
      <c r="AQ213" s="10"/>
      <c r="AR213" s="10"/>
      <c r="AS213" s="47"/>
      <c r="AT213" s="10"/>
      <c r="AU213" s="51"/>
      <c r="AV213" s="51"/>
      <c r="AW213" s="10"/>
      <c r="AX213" s="10"/>
      <c r="AY213" s="10"/>
      <c r="AZ213" s="10"/>
      <c r="BA213" s="10"/>
      <c r="BB213" s="10"/>
    </row>
    <row r="214" spans="1:54" s="49" customFormat="1" ht="47.25">
      <c r="A214" s="61" t="s">
        <v>179</v>
      </c>
      <c r="B214" s="58" t="str">
        <f>'[1]2'!B215</f>
        <v>Реконструкция линейного объекта КЛ-6кВ ТП-2130-ТП-73 по ул.Аустрина, г.Пенза</v>
      </c>
      <c r="C214" s="58" t="str">
        <f>'[1]2'!C215</f>
        <v>R_HC.2027.04</v>
      </c>
      <c r="D214" s="62" t="str">
        <f>'[1]2'!D215</f>
        <v>С</v>
      </c>
      <c r="E214" s="67">
        <f>'[1]2'!E215</f>
        <v>2027</v>
      </c>
      <c r="F214" s="67">
        <f>'[1]2'!F215</f>
        <v>2027</v>
      </c>
      <c r="G214" s="67">
        <f>'[1]2'!G215</f>
        <v>2027</v>
      </c>
      <c r="H214" s="60">
        <f>'[1]2'!H215/1.2</f>
        <v>0</v>
      </c>
      <c r="I214" s="60">
        <f>'[1]2'!K215/1.2</f>
        <v>0</v>
      </c>
      <c r="J214" s="60">
        <v>2</v>
      </c>
      <c r="K214" s="60">
        <f>'[1]2'!T215/1.2</f>
        <v>0</v>
      </c>
      <c r="L214" s="60">
        <v>0</v>
      </c>
      <c r="M214" s="60">
        <v>0</v>
      </c>
      <c r="N214" s="60">
        <v>0</v>
      </c>
      <c r="O214" s="60">
        <v>0</v>
      </c>
      <c r="P214" s="60">
        <f>AN214</f>
        <v>2.8266666699999998</v>
      </c>
      <c r="Q214" s="60">
        <v>0</v>
      </c>
      <c r="R214" s="60">
        <f>P214-S214-T214</f>
        <v>2.8074666699999997</v>
      </c>
      <c r="S214" s="60">
        <v>0</v>
      </c>
      <c r="T214" s="60">
        <v>1.9199999999999998E-2</v>
      </c>
      <c r="U214" s="60">
        <f>H214</f>
        <v>0</v>
      </c>
      <c r="V214" s="60">
        <f>K214</f>
        <v>0</v>
      </c>
      <c r="W214" s="60">
        <f>H214</f>
        <v>0</v>
      </c>
      <c r="X214" s="60">
        <f>AM214</f>
        <v>0</v>
      </c>
      <c r="Y214" s="60">
        <f>I214</f>
        <v>0</v>
      </c>
      <c r="Z214" s="60">
        <f>P214</f>
        <v>2.8266666699999998</v>
      </c>
      <c r="AA214" s="60">
        <v>0</v>
      </c>
      <c r="AB214" s="60">
        <v>0</v>
      </c>
      <c r="AC214" s="60">
        <f>'[1]2'!AI215/1.2</f>
        <v>0</v>
      </c>
      <c r="AD214" s="60">
        <f>'[1]2'!AN215/1.2</f>
        <v>0</v>
      </c>
      <c r="AE214" s="60">
        <f>'[1]2'!AS215/1.2</f>
        <v>0</v>
      </c>
      <c r="AF214" s="60">
        <f>'[1]2'!AX215/1.2</f>
        <v>0</v>
      </c>
      <c r="AG214" s="60">
        <f>'[1]2'!BC215/1.2</f>
        <v>0</v>
      </c>
      <c r="AH214" s="60">
        <f>'[1]2'!BH215/1.2</f>
        <v>2.8266666699999998</v>
      </c>
      <c r="AI214" s="60">
        <f>'[1]2'!BM215/1.2</f>
        <v>0</v>
      </c>
      <c r="AJ214" s="60">
        <f>'[1]2'!BR215/1.2</f>
        <v>0</v>
      </c>
      <c r="AK214" s="60">
        <f>'[1]2'!BW215/1.2</f>
        <v>0</v>
      </c>
      <c r="AL214" s="60">
        <f>'[1]2'!CB215/1.2</f>
        <v>0</v>
      </c>
      <c r="AM214" s="60">
        <f>AC214+AE214+AG214+AI214+AK214</f>
        <v>0</v>
      </c>
      <c r="AN214" s="60">
        <f>AD214+AF214+AH214+AI214+AK214</f>
        <v>2.8266666699999998</v>
      </c>
      <c r="AO214" s="83">
        <f>'[1]2'!CQ215</f>
        <v>0</v>
      </c>
      <c r="AP214" s="10"/>
      <c r="AQ214" s="10"/>
      <c r="AR214" s="10"/>
      <c r="AS214" s="47"/>
      <c r="AT214" s="10"/>
      <c r="AU214" s="51"/>
      <c r="AV214" s="51"/>
      <c r="AW214" s="10"/>
      <c r="AX214" s="10"/>
      <c r="AY214" s="10"/>
      <c r="AZ214" s="10"/>
      <c r="BA214" s="10"/>
      <c r="BB214" s="10"/>
    </row>
    <row r="215" spans="1:54" s="49" customFormat="1" ht="47.25">
      <c r="A215" s="61" t="s">
        <v>180</v>
      </c>
      <c r="B215" s="58" t="str">
        <f>'[1]2'!B216</f>
        <v>Реконструкция линейного объекта 2КЛ-6 кВ ПС Маяк – ТП-329 по ул. 1-й Порядок, г.Пенза</v>
      </c>
      <c r="C215" s="58" t="str">
        <f>'[1]2'!C216</f>
        <v>R_HC.2027.05</v>
      </c>
      <c r="D215" s="62" t="str">
        <f>'[1]2'!D216</f>
        <v>С</v>
      </c>
      <c r="E215" s="67">
        <f>'[1]2'!E216</f>
        <v>2027</v>
      </c>
      <c r="F215" s="67">
        <f>'[1]2'!F216</f>
        <v>2027</v>
      </c>
      <c r="G215" s="67">
        <f>'[1]2'!G216</f>
        <v>2027</v>
      </c>
      <c r="H215" s="60">
        <f>'[1]2'!H216/1.2</f>
        <v>0</v>
      </c>
      <c r="I215" s="60">
        <f>'[1]2'!K216/1.2</f>
        <v>0</v>
      </c>
      <c r="J215" s="60">
        <v>3</v>
      </c>
      <c r="K215" s="60">
        <f>'[1]2'!T216/1.2</f>
        <v>0</v>
      </c>
      <c r="L215" s="60">
        <v>0</v>
      </c>
      <c r="M215" s="60">
        <v>0</v>
      </c>
      <c r="N215" s="60">
        <v>0</v>
      </c>
      <c r="O215" s="60">
        <v>0</v>
      </c>
      <c r="P215" s="60">
        <f>AN215</f>
        <v>3.71121781</v>
      </c>
      <c r="Q215" s="60">
        <v>0</v>
      </c>
      <c r="R215" s="60">
        <f>P215-S215-T215</f>
        <v>3.6813178099999999</v>
      </c>
      <c r="S215" s="60">
        <v>0</v>
      </c>
      <c r="T215" s="60">
        <v>2.9899999999999999E-2</v>
      </c>
      <c r="U215" s="60">
        <f>H215</f>
        <v>0</v>
      </c>
      <c r="V215" s="60">
        <f>K215</f>
        <v>0</v>
      </c>
      <c r="W215" s="60">
        <f>H215</f>
        <v>0</v>
      </c>
      <c r="X215" s="60">
        <f>AM215</f>
        <v>0</v>
      </c>
      <c r="Y215" s="60">
        <f>I215</f>
        <v>0</v>
      </c>
      <c r="Z215" s="60">
        <f>P215</f>
        <v>3.71121781</v>
      </c>
      <c r="AA215" s="60">
        <v>0</v>
      </c>
      <c r="AB215" s="60">
        <v>0</v>
      </c>
      <c r="AC215" s="60">
        <f>'[1]2'!AI216/1.2</f>
        <v>0</v>
      </c>
      <c r="AD215" s="60">
        <f>'[1]2'!AN216/1.2</f>
        <v>0</v>
      </c>
      <c r="AE215" s="60">
        <f>'[1]2'!AS216/1.2</f>
        <v>0</v>
      </c>
      <c r="AF215" s="60">
        <f>'[1]2'!AX216/1.2</f>
        <v>0</v>
      </c>
      <c r="AG215" s="60">
        <f>'[1]2'!BC216/1.2</f>
        <v>0</v>
      </c>
      <c r="AH215" s="60">
        <f>'[1]2'!BH216/1.2</f>
        <v>3.71121781</v>
      </c>
      <c r="AI215" s="60">
        <f>'[1]2'!BM216/1.2</f>
        <v>0</v>
      </c>
      <c r="AJ215" s="60">
        <f>'[1]2'!BR216/1.2</f>
        <v>0</v>
      </c>
      <c r="AK215" s="60">
        <f>'[1]2'!BW216/1.2</f>
        <v>0</v>
      </c>
      <c r="AL215" s="60">
        <f>'[1]2'!CB216/1.2</f>
        <v>0</v>
      </c>
      <c r="AM215" s="60">
        <f>AC215+AE215+AG215+AI215+AK215</f>
        <v>0</v>
      </c>
      <c r="AN215" s="60">
        <f>AD215+AF215+AH215+AI215+AK215</f>
        <v>3.71121781</v>
      </c>
      <c r="AO215" s="83">
        <f>'[1]2'!CQ216</f>
        <v>0</v>
      </c>
      <c r="AP215" s="10"/>
      <c r="AQ215" s="10"/>
      <c r="AR215" s="10"/>
      <c r="AS215" s="47"/>
      <c r="AT215" s="10"/>
      <c r="AU215" s="51"/>
      <c r="AV215" s="51"/>
      <c r="AW215" s="10"/>
      <c r="AX215" s="10"/>
      <c r="AY215" s="10"/>
      <c r="AZ215" s="10"/>
      <c r="BA215" s="10"/>
      <c r="BB215" s="10"/>
    </row>
    <row r="216" spans="1:54" s="49" customFormat="1" ht="47.25">
      <c r="A216" s="61" t="s">
        <v>181</v>
      </c>
      <c r="B216" s="58" t="str">
        <f>'[1]2'!B217</f>
        <v>Реконструкция участка КЛ-10кВ ПС 110/10кВ "новозападная" (ф.3) -РП-61 по ул.Окружной (дублер), г.Пенза</v>
      </c>
      <c r="C216" s="58" t="str">
        <f>'[1]2'!C217</f>
        <v>R_HC.2027.06</v>
      </c>
      <c r="D216" s="62" t="str">
        <f>'[1]2'!D217</f>
        <v>С</v>
      </c>
      <c r="E216" s="67">
        <f>'[1]2'!E217</f>
        <v>2027</v>
      </c>
      <c r="F216" s="67">
        <f>'[1]2'!F217</f>
        <v>2027</v>
      </c>
      <c r="G216" s="67">
        <f>'[1]2'!G217</f>
        <v>2027</v>
      </c>
      <c r="H216" s="60">
        <f>'[1]2'!H217/1.2</f>
        <v>0</v>
      </c>
      <c r="I216" s="60">
        <f>'[1]2'!K217/1.2</f>
        <v>0</v>
      </c>
      <c r="J216" s="60">
        <v>4</v>
      </c>
      <c r="K216" s="60">
        <f>'[1]2'!T217/1.2</f>
        <v>0</v>
      </c>
      <c r="L216" s="60">
        <v>0</v>
      </c>
      <c r="M216" s="60">
        <v>0</v>
      </c>
      <c r="N216" s="60">
        <v>0</v>
      </c>
      <c r="O216" s="60">
        <v>0</v>
      </c>
      <c r="P216" s="60">
        <f t="shared" ref="P216:P222" si="102">AN216</f>
        <v>16.74509656</v>
      </c>
      <c r="Q216" s="60">
        <v>0</v>
      </c>
      <c r="R216" s="60">
        <f>12.58885031+4.1319169</f>
        <v>16.720767209999998</v>
      </c>
      <c r="S216" s="60">
        <v>0</v>
      </c>
      <c r="T216" s="60">
        <v>2.432935E-2</v>
      </c>
      <c r="U216" s="60">
        <f t="shared" ref="U216:U222" si="103">H216</f>
        <v>0</v>
      </c>
      <c r="V216" s="60">
        <f t="shared" ref="V216:V222" si="104">K216</f>
        <v>0</v>
      </c>
      <c r="W216" s="60">
        <f t="shared" ref="W216:W222" si="105">H216</f>
        <v>0</v>
      </c>
      <c r="X216" s="60">
        <f t="shared" ref="X216:X222" si="106">AM216</f>
        <v>0</v>
      </c>
      <c r="Y216" s="60">
        <f t="shared" ref="Y216:Y222" si="107">I216</f>
        <v>0</v>
      </c>
      <c r="Z216" s="60">
        <f t="shared" ref="Z216:Z222" si="108">P216</f>
        <v>16.74509656</v>
      </c>
      <c r="AA216" s="60">
        <v>0</v>
      </c>
      <c r="AB216" s="60">
        <v>0</v>
      </c>
      <c r="AC216" s="60">
        <f>'[1]2'!AI217/1.2</f>
        <v>0</v>
      </c>
      <c r="AD216" s="60">
        <f>'[1]2'!AN217/1.2</f>
        <v>0</v>
      </c>
      <c r="AE216" s="60">
        <f>'[1]2'!AS217/1.2</f>
        <v>0</v>
      </c>
      <c r="AF216" s="60">
        <f>'[1]2'!AX217/1.2</f>
        <v>0</v>
      </c>
      <c r="AG216" s="60">
        <f>'[1]2'!BC217/1.2</f>
        <v>0</v>
      </c>
      <c r="AH216" s="60">
        <f>'[1]2'!BH217/1.2</f>
        <v>16.74509656</v>
      </c>
      <c r="AI216" s="60">
        <f>'[1]2'!BM217/1.2</f>
        <v>0</v>
      </c>
      <c r="AJ216" s="60">
        <f>'[1]2'!BR217/1.2</f>
        <v>0</v>
      </c>
      <c r="AK216" s="60">
        <f>'[1]2'!BW217/1.2</f>
        <v>0</v>
      </c>
      <c r="AL216" s="60">
        <f>'[1]2'!CB217/1.2</f>
        <v>0</v>
      </c>
      <c r="AM216" s="60">
        <f t="shared" ref="AM216:AM279" si="109">AC216+AE216+AG216+AI216+AK216</f>
        <v>0</v>
      </c>
      <c r="AN216" s="60">
        <f t="shared" ref="AN216:AN279" si="110">AD216+AF216+AH216+AI216+AK216</f>
        <v>16.74509656</v>
      </c>
      <c r="AO216" s="83">
        <f>'[1]2'!CQ217</f>
        <v>0</v>
      </c>
      <c r="AP216" s="10"/>
      <c r="AQ216" s="10"/>
      <c r="AR216" s="10"/>
      <c r="AS216" s="47"/>
      <c r="AT216" s="10"/>
      <c r="AU216" s="51"/>
      <c r="AV216" s="51"/>
      <c r="AW216" s="10"/>
      <c r="AX216" s="10"/>
      <c r="AY216" s="10"/>
      <c r="AZ216" s="10"/>
      <c r="BA216" s="10"/>
      <c r="BB216" s="10"/>
    </row>
    <row r="217" spans="1:54" s="49" customFormat="1" ht="31.5">
      <c r="A217" s="61" t="s">
        <v>182</v>
      </c>
      <c r="B217" s="58" t="str">
        <f>'[1]2'!B218</f>
        <v>Реконструкция КЛ-6кВ ТП-6-ТП-3 в районе проспекта Победы, г.Пенза</v>
      </c>
      <c r="C217" s="58" t="str">
        <f>'[1]2'!C218</f>
        <v>R_HC.2027.07</v>
      </c>
      <c r="D217" s="62" t="str">
        <f>'[1]2'!D218</f>
        <v>С</v>
      </c>
      <c r="E217" s="67">
        <f>'[1]2'!E218</f>
        <v>2027</v>
      </c>
      <c r="F217" s="67">
        <f>'[1]2'!F218</f>
        <v>2027</v>
      </c>
      <c r="G217" s="67">
        <f>'[1]2'!G218</f>
        <v>2027</v>
      </c>
      <c r="H217" s="60">
        <f>'[1]2'!H218/1.2</f>
        <v>0</v>
      </c>
      <c r="I217" s="60">
        <f>'[1]2'!K218/1.2</f>
        <v>0</v>
      </c>
      <c r="J217" s="60">
        <v>5</v>
      </c>
      <c r="K217" s="60">
        <f>'[1]2'!T218/1.2</f>
        <v>0</v>
      </c>
      <c r="L217" s="60">
        <v>0</v>
      </c>
      <c r="M217" s="60">
        <v>0</v>
      </c>
      <c r="N217" s="60">
        <v>0</v>
      </c>
      <c r="O217" s="60">
        <v>0</v>
      </c>
      <c r="P217" s="60">
        <f t="shared" si="102"/>
        <v>23.362278379999999</v>
      </c>
      <c r="Q217" s="60">
        <v>0</v>
      </c>
      <c r="R217" s="60">
        <f t="shared" ref="R217:R222" si="111">P217-S217</f>
        <v>23.362278379999999</v>
      </c>
      <c r="S217" s="60">
        <v>0</v>
      </c>
      <c r="T217" s="60">
        <f t="shared" ref="T217:T222" si="112">P217-Q217-R217-S217</f>
        <v>0</v>
      </c>
      <c r="U217" s="60">
        <f t="shared" si="103"/>
        <v>0</v>
      </c>
      <c r="V217" s="60">
        <f t="shared" si="104"/>
        <v>0</v>
      </c>
      <c r="W217" s="60">
        <f t="shared" si="105"/>
        <v>0</v>
      </c>
      <c r="X217" s="60">
        <f t="shared" si="106"/>
        <v>0</v>
      </c>
      <c r="Y217" s="60">
        <f t="shared" si="107"/>
        <v>0</v>
      </c>
      <c r="Z217" s="60">
        <f t="shared" si="108"/>
        <v>23.362278379999999</v>
      </c>
      <c r="AA217" s="60">
        <v>0</v>
      </c>
      <c r="AB217" s="60">
        <v>0</v>
      </c>
      <c r="AC217" s="60">
        <f>'[1]2'!AI218/1.2</f>
        <v>0</v>
      </c>
      <c r="AD217" s="60">
        <f>'[1]2'!AN218/1.2</f>
        <v>0</v>
      </c>
      <c r="AE217" s="60">
        <f>'[1]2'!AS218/1.2</f>
        <v>0</v>
      </c>
      <c r="AF217" s="60">
        <f>'[1]2'!AX218/1.2</f>
        <v>0</v>
      </c>
      <c r="AG217" s="60">
        <f>'[1]2'!BC218/1.2</f>
        <v>0</v>
      </c>
      <c r="AH217" s="60">
        <f>'[1]2'!BH218/1.2</f>
        <v>23.362278379999999</v>
      </c>
      <c r="AI217" s="60">
        <f>'[1]2'!BM218/1.2</f>
        <v>0</v>
      </c>
      <c r="AJ217" s="60">
        <f>'[1]2'!BR218/1.2</f>
        <v>0</v>
      </c>
      <c r="AK217" s="60">
        <f>'[1]2'!BW218/1.2</f>
        <v>0</v>
      </c>
      <c r="AL217" s="60">
        <f>'[1]2'!CB218/1.2</f>
        <v>0</v>
      </c>
      <c r="AM217" s="60">
        <f t="shared" si="109"/>
        <v>0</v>
      </c>
      <c r="AN217" s="60">
        <f t="shared" si="110"/>
        <v>23.362278379999999</v>
      </c>
      <c r="AO217" s="83">
        <f>'[1]2'!CQ218</f>
        <v>0</v>
      </c>
      <c r="AP217" s="10"/>
      <c r="AQ217" s="10"/>
      <c r="AR217" s="10"/>
      <c r="AS217" s="47"/>
      <c r="AT217" s="10"/>
      <c r="AU217" s="51"/>
      <c r="AV217" s="51"/>
      <c r="AW217" s="10"/>
      <c r="AX217" s="10"/>
      <c r="AY217" s="10"/>
      <c r="AZ217" s="10"/>
      <c r="BA217" s="10"/>
      <c r="BB217" s="10"/>
    </row>
    <row r="218" spans="1:54" s="49" customFormat="1" ht="47.25">
      <c r="A218" s="61" t="s">
        <v>183</v>
      </c>
      <c r="B218" s="58" t="str">
        <f>'[1]2'!B219</f>
        <v>Реконструкция линейного объекта 2КЛ-10 кВ РП-25 - ТП-797 по проспекту Строителей, г. Пенза</v>
      </c>
      <c r="C218" s="58" t="str">
        <f>'[1]2'!C219</f>
        <v>S_HC.2028.01</v>
      </c>
      <c r="D218" s="62" t="str">
        <f>'[1]2'!D219</f>
        <v>С</v>
      </c>
      <c r="E218" s="67">
        <f>'[1]2'!E219</f>
        <v>2028</v>
      </c>
      <c r="F218" s="67">
        <f>'[1]2'!F219</f>
        <v>2028</v>
      </c>
      <c r="G218" s="67">
        <f>'[1]2'!G219</f>
        <v>2028</v>
      </c>
      <c r="H218" s="60">
        <f>'[1]2'!H219/1.2</f>
        <v>0</v>
      </c>
      <c r="I218" s="60">
        <f>'[1]2'!K219/1.2</f>
        <v>0</v>
      </c>
      <c r="J218" s="60">
        <v>6</v>
      </c>
      <c r="K218" s="60">
        <f>'[1]2'!T219/1.2</f>
        <v>3.84737749</v>
      </c>
      <c r="L218" s="60">
        <v>0</v>
      </c>
      <c r="M218" s="60">
        <f t="shared" ref="M218:M225" si="113">K218-N218</f>
        <v>3.84737749</v>
      </c>
      <c r="N218" s="60">
        <v>0</v>
      </c>
      <c r="O218" s="60">
        <f t="shared" ref="O218:O225" si="114">K218-L218-M218-N218</f>
        <v>0</v>
      </c>
      <c r="P218" s="60">
        <f t="shared" si="102"/>
        <v>3.84737749</v>
      </c>
      <c r="Q218" s="60">
        <v>0</v>
      </c>
      <c r="R218" s="60">
        <f>P218-S218-T218</f>
        <v>3.8268774899999998</v>
      </c>
      <c r="S218" s="60">
        <v>0</v>
      </c>
      <c r="T218" s="60">
        <v>2.0500000000000001E-2</v>
      </c>
      <c r="U218" s="60">
        <f t="shared" si="103"/>
        <v>0</v>
      </c>
      <c r="V218" s="60">
        <f t="shared" si="104"/>
        <v>3.84737749</v>
      </c>
      <c r="W218" s="60">
        <f t="shared" si="105"/>
        <v>0</v>
      </c>
      <c r="X218" s="60">
        <f t="shared" si="106"/>
        <v>3.84737749</v>
      </c>
      <c r="Y218" s="60">
        <f t="shared" si="107"/>
        <v>0</v>
      </c>
      <c r="Z218" s="60">
        <f t="shared" si="108"/>
        <v>3.84737749</v>
      </c>
      <c r="AA218" s="60">
        <v>0</v>
      </c>
      <c r="AB218" s="60">
        <v>0</v>
      </c>
      <c r="AC218" s="60">
        <f>'[1]2'!AI219/1.2</f>
        <v>0</v>
      </c>
      <c r="AD218" s="60">
        <f>'[1]2'!AN219/1.2</f>
        <v>0</v>
      </c>
      <c r="AE218" s="60">
        <f>'[1]2'!AS219/1.2</f>
        <v>0</v>
      </c>
      <c r="AF218" s="60">
        <f>'[1]2'!AX219/1.2</f>
        <v>0</v>
      </c>
      <c r="AG218" s="60">
        <f>'[1]2'!BC219/1.2</f>
        <v>0</v>
      </c>
      <c r="AH218" s="60">
        <f>'[1]2'!BH219/1.2</f>
        <v>0</v>
      </c>
      <c r="AI218" s="60">
        <f>'[1]2'!BM219/1.2</f>
        <v>3.84737749</v>
      </c>
      <c r="AJ218" s="60">
        <f>'[1]2'!BR219/1.2</f>
        <v>0</v>
      </c>
      <c r="AK218" s="60">
        <f>'[1]2'!BW219/1.2</f>
        <v>0</v>
      </c>
      <c r="AL218" s="60">
        <f>'[1]2'!CB219/1.2</f>
        <v>0</v>
      </c>
      <c r="AM218" s="60">
        <f t="shared" si="109"/>
        <v>3.84737749</v>
      </c>
      <c r="AN218" s="60">
        <f t="shared" si="110"/>
        <v>3.84737749</v>
      </c>
      <c r="AO218" s="83">
        <f>'[1]2'!CQ219</f>
        <v>0</v>
      </c>
      <c r="AP218" s="10"/>
      <c r="AQ218" s="10"/>
      <c r="AR218" s="10"/>
      <c r="AS218" s="47"/>
      <c r="AT218" s="10"/>
      <c r="AU218" s="51"/>
      <c r="AV218" s="51"/>
      <c r="AW218" s="10"/>
      <c r="AX218" s="10"/>
      <c r="AY218" s="10"/>
      <c r="AZ218" s="10"/>
      <c r="BA218" s="10"/>
      <c r="BB218" s="10"/>
    </row>
    <row r="219" spans="1:54" s="49" customFormat="1" ht="47.25">
      <c r="A219" s="61" t="s">
        <v>184</v>
      </c>
      <c r="B219" s="58" t="str">
        <f>'[1]2'!B220</f>
        <v>Реконструкция линейного объекта 2КЛ-10 кВ РП-2002 – ТП-2346  по ул. Герцена, г. Пенза</v>
      </c>
      <c r="C219" s="58" t="str">
        <f>'[1]2'!C220</f>
        <v>S_HC.2028.02</v>
      </c>
      <c r="D219" s="62" t="str">
        <f>'[1]2'!D220</f>
        <v>С</v>
      </c>
      <c r="E219" s="67">
        <f>'[1]2'!E220</f>
        <v>2028</v>
      </c>
      <c r="F219" s="67">
        <f>'[1]2'!F220</f>
        <v>2028</v>
      </c>
      <c r="G219" s="67">
        <f>'[1]2'!G220</f>
        <v>2028</v>
      </c>
      <c r="H219" s="60">
        <f>'[1]2'!H220/1.2</f>
        <v>0</v>
      </c>
      <c r="I219" s="60">
        <f>'[1]2'!K220/1.2</f>
        <v>0</v>
      </c>
      <c r="J219" s="60">
        <v>7</v>
      </c>
      <c r="K219" s="60">
        <f>'[1]2'!T220/1.2</f>
        <v>4.4966395700000001</v>
      </c>
      <c r="L219" s="60">
        <v>0</v>
      </c>
      <c r="M219" s="60">
        <f t="shared" si="113"/>
        <v>4.4966395700000001</v>
      </c>
      <c r="N219" s="60">
        <v>0</v>
      </c>
      <c r="O219" s="60">
        <f t="shared" si="114"/>
        <v>0</v>
      </c>
      <c r="P219" s="60">
        <f t="shared" si="102"/>
        <v>4.4966395700000001</v>
      </c>
      <c r="Q219" s="60">
        <v>0</v>
      </c>
      <c r="R219" s="60">
        <f>P219-S219-T219</f>
        <v>4.4892395700000005</v>
      </c>
      <c r="S219" s="60">
        <v>0</v>
      </c>
      <c r="T219" s="60">
        <v>7.4000000000000003E-3</v>
      </c>
      <c r="U219" s="60">
        <f t="shared" si="103"/>
        <v>0</v>
      </c>
      <c r="V219" s="60">
        <f t="shared" si="104"/>
        <v>4.4966395700000001</v>
      </c>
      <c r="W219" s="60">
        <f t="shared" si="105"/>
        <v>0</v>
      </c>
      <c r="X219" s="60">
        <f t="shared" si="106"/>
        <v>4.4966395700000001</v>
      </c>
      <c r="Y219" s="60">
        <f t="shared" si="107"/>
        <v>0</v>
      </c>
      <c r="Z219" s="60">
        <f t="shared" si="108"/>
        <v>4.4966395700000001</v>
      </c>
      <c r="AA219" s="60">
        <v>0</v>
      </c>
      <c r="AB219" s="60">
        <v>0</v>
      </c>
      <c r="AC219" s="60">
        <f>'[1]2'!AI220/1.2</f>
        <v>0</v>
      </c>
      <c r="AD219" s="60">
        <f>'[1]2'!AN220/1.2</f>
        <v>0</v>
      </c>
      <c r="AE219" s="60">
        <f>'[1]2'!AS220/1.2</f>
        <v>0</v>
      </c>
      <c r="AF219" s="60">
        <f>'[1]2'!AX220/1.2</f>
        <v>0</v>
      </c>
      <c r="AG219" s="60">
        <f>'[1]2'!BC220/1.2</f>
        <v>0</v>
      </c>
      <c r="AH219" s="60">
        <f>'[1]2'!BH220/1.2</f>
        <v>0</v>
      </c>
      <c r="AI219" s="60">
        <f>'[1]2'!BM220/1.2</f>
        <v>4.4966395700000001</v>
      </c>
      <c r="AJ219" s="60">
        <f>'[1]2'!BR220/1.2</f>
        <v>0</v>
      </c>
      <c r="AK219" s="60">
        <f>'[1]2'!BW220/1.2</f>
        <v>0</v>
      </c>
      <c r="AL219" s="60">
        <f>'[1]2'!CB220/1.2</f>
        <v>0</v>
      </c>
      <c r="AM219" s="60">
        <f t="shared" si="109"/>
        <v>4.4966395700000001</v>
      </c>
      <c r="AN219" s="60">
        <f t="shared" si="110"/>
        <v>4.4966395700000001</v>
      </c>
      <c r="AO219" s="83">
        <f>'[1]2'!CQ220</f>
        <v>0</v>
      </c>
      <c r="AP219" s="10"/>
      <c r="AQ219" s="10"/>
      <c r="AR219" s="10"/>
      <c r="AS219" s="47"/>
      <c r="AT219" s="10"/>
      <c r="AU219" s="51"/>
      <c r="AV219" s="51"/>
      <c r="AW219" s="10"/>
      <c r="AX219" s="10"/>
      <c r="AY219" s="10"/>
      <c r="AZ219" s="10"/>
      <c r="BA219" s="10"/>
      <c r="BB219" s="10"/>
    </row>
    <row r="220" spans="1:54" s="49" customFormat="1" ht="47.25">
      <c r="A220" s="61" t="s">
        <v>185</v>
      </c>
      <c r="B220" s="58" t="str">
        <f>'[1]2'!B221</f>
        <v>Реконструкция линейного объекта 2КЛ-10 кВ ТП-67 -ТП-68 в районе ул.Бакунина, г.Пенза</v>
      </c>
      <c r="C220" s="58" t="str">
        <f>'[1]2'!C221</f>
        <v>S_HC.2028.03</v>
      </c>
      <c r="D220" s="62" t="str">
        <f>'[1]2'!D221</f>
        <v>С</v>
      </c>
      <c r="E220" s="67">
        <f>'[1]2'!E221</f>
        <v>2028</v>
      </c>
      <c r="F220" s="67">
        <f>'[1]2'!F221</f>
        <v>2028</v>
      </c>
      <c r="G220" s="67">
        <f>'[1]2'!G221</f>
        <v>2028</v>
      </c>
      <c r="H220" s="60">
        <f>'[1]2'!H221/1.2</f>
        <v>0</v>
      </c>
      <c r="I220" s="60">
        <f>'[1]2'!K221/1.2</f>
        <v>0</v>
      </c>
      <c r="J220" s="60">
        <v>8</v>
      </c>
      <c r="K220" s="60">
        <f>'[1]2'!T221/1.2</f>
        <v>1.89276037</v>
      </c>
      <c r="L220" s="60">
        <v>0</v>
      </c>
      <c r="M220" s="60">
        <f t="shared" si="113"/>
        <v>1.89276037</v>
      </c>
      <c r="N220" s="60">
        <v>0</v>
      </c>
      <c r="O220" s="60">
        <f t="shared" si="114"/>
        <v>0</v>
      </c>
      <c r="P220" s="60">
        <f t="shared" si="102"/>
        <v>1.89276037</v>
      </c>
      <c r="Q220" s="60">
        <v>0</v>
      </c>
      <c r="R220" s="60">
        <f>P220-S220-T220</f>
        <v>1.86636037</v>
      </c>
      <c r="S220" s="60">
        <v>0</v>
      </c>
      <c r="T220" s="60">
        <v>2.64E-2</v>
      </c>
      <c r="U220" s="60">
        <f t="shared" si="103"/>
        <v>0</v>
      </c>
      <c r="V220" s="60">
        <f t="shared" si="104"/>
        <v>1.89276037</v>
      </c>
      <c r="W220" s="60">
        <f t="shared" si="105"/>
        <v>0</v>
      </c>
      <c r="X220" s="60">
        <f t="shared" si="106"/>
        <v>1.89276037</v>
      </c>
      <c r="Y220" s="60">
        <f t="shared" si="107"/>
        <v>0</v>
      </c>
      <c r="Z220" s="60">
        <f t="shared" si="108"/>
        <v>1.89276037</v>
      </c>
      <c r="AA220" s="60">
        <v>0</v>
      </c>
      <c r="AB220" s="60">
        <v>0</v>
      </c>
      <c r="AC220" s="60">
        <f>'[1]2'!AI221/1.2</f>
        <v>0</v>
      </c>
      <c r="AD220" s="60">
        <f>'[1]2'!AN221/1.2</f>
        <v>0</v>
      </c>
      <c r="AE220" s="60">
        <f>'[1]2'!AS221/1.2</f>
        <v>0</v>
      </c>
      <c r="AF220" s="60">
        <f>'[1]2'!AX221/1.2</f>
        <v>0</v>
      </c>
      <c r="AG220" s="60">
        <f>'[1]2'!BC221/1.2</f>
        <v>0</v>
      </c>
      <c r="AH220" s="60">
        <f>'[1]2'!BH221/1.2</f>
        <v>0</v>
      </c>
      <c r="AI220" s="60">
        <f>'[1]2'!BM221/1.2</f>
        <v>1.89276037</v>
      </c>
      <c r="AJ220" s="60">
        <f>'[1]2'!BR221/1.2</f>
        <v>0</v>
      </c>
      <c r="AK220" s="60">
        <f>'[1]2'!BW221/1.2</f>
        <v>0</v>
      </c>
      <c r="AL220" s="60">
        <f>'[1]2'!CB221/1.2</f>
        <v>0</v>
      </c>
      <c r="AM220" s="60">
        <f t="shared" si="109"/>
        <v>1.89276037</v>
      </c>
      <c r="AN220" s="60">
        <f t="shared" si="110"/>
        <v>1.89276037</v>
      </c>
      <c r="AO220" s="83">
        <f>'[1]2'!CQ221</f>
        <v>0</v>
      </c>
      <c r="AP220" s="10"/>
      <c r="AQ220" s="10"/>
      <c r="AR220" s="10"/>
      <c r="AS220" s="47"/>
      <c r="AT220" s="10"/>
      <c r="AU220" s="51"/>
      <c r="AV220" s="51"/>
      <c r="AW220" s="10"/>
      <c r="AX220" s="10"/>
      <c r="AY220" s="10"/>
      <c r="AZ220" s="10"/>
      <c r="BA220" s="10"/>
      <c r="BB220" s="10"/>
    </row>
    <row r="221" spans="1:54" s="49" customFormat="1" ht="47.25">
      <c r="A221" s="61" t="s">
        <v>186</v>
      </c>
      <c r="B221" s="58" t="str">
        <f>'[1]2'!B222</f>
        <v>Реконструкция линейного объекта КЛ-10кВ ПС "Арбеково" ф.23 - ТП-9 в районе ул. Мусоргского, г.Пенза</v>
      </c>
      <c r="C221" s="58" t="str">
        <f>'[1]2'!C222</f>
        <v>T_HC.2029.01</v>
      </c>
      <c r="D221" s="62" t="str">
        <f>'[1]2'!D222</f>
        <v>С</v>
      </c>
      <c r="E221" s="67">
        <f>'[1]2'!E222</f>
        <v>2029</v>
      </c>
      <c r="F221" s="67">
        <f>'[1]2'!F222</f>
        <v>2029</v>
      </c>
      <c r="G221" s="67">
        <f>'[1]2'!G222</f>
        <v>2029</v>
      </c>
      <c r="H221" s="60">
        <f>'[1]2'!H222/1.2</f>
        <v>0</v>
      </c>
      <c r="I221" s="60">
        <f>'[1]2'!K222/1.2</f>
        <v>0</v>
      </c>
      <c r="J221" s="60">
        <v>9</v>
      </c>
      <c r="K221" s="60">
        <f>'[1]2'!T222/1.2</f>
        <v>21.662634109999999</v>
      </c>
      <c r="L221" s="60">
        <v>0</v>
      </c>
      <c r="M221" s="60">
        <f t="shared" si="113"/>
        <v>21.662634109999999</v>
      </c>
      <c r="N221" s="60">
        <v>0</v>
      </c>
      <c r="O221" s="60">
        <f t="shared" si="114"/>
        <v>0</v>
      </c>
      <c r="P221" s="60">
        <f t="shared" si="102"/>
        <v>21.662634109999999</v>
      </c>
      <c r="Q221" s="60">
        <v>0</v>
      </c>
      <c r="R221" s="60">
        <f t="shared" si="111"/>
        <v>21.662634109999999</v>
      </c>
      <c r="S221" s="60">
        <v>0</v>
      </c>
      <c r="T221" s="60">
        <f t="shared" si="112"/>
        <v>0</v>
      </c>
      <c r="U221" s="60">
        <f t="shared" si="103"/>
        <v>0</v>
      </c>
      <c r="V221" s="60">
        <f t="shared" si="104"/>
        <v>21.662634109999999</v>
      </c>
      <c r="W221" s="60">
        <f t="shared" si="105"/>
        <v>0</v>
      </c>
      <c r="X221" s="60">
        <f t="shared" si="106"/>
        <v>21.662634109999999</v>
      </c>
      <c r="Y221" s="60">
        <f t="shared" si="107"/>
        <v>0</v>
      </c>
      <c r="Z221" s="60">
        <f t="shared" si="108"/>
        <v>21.662634109999999</v>
      </c>
      <c r="AA221" s="60">
        <v>0</v>
      </c>
      <c r="AB221" s="60">
        <v>0</v>
      </c>
      <c r="AC221" s="60">
        <f>'[1]2'!AI222/1.2</f>
        <v>0</v>
      </c>
      <c r="AD221" s="60">
        <f>'[1]2'!AN222/1.2</f>
        <v>0</v>
      </c>
      <c r="AE221" s="60">
        <f>'[1]2'!AS222/1.2</f>
        <v>0</v>
      </c>
      <c r="AF221" s="60">
        <f>'[1]2'!AX222/1.2</f>
        <v>0</v>
      </c>
      <c r="AG221" s="60">
        <f>'[1]2'!BC222/1.2</f>
        <v>0</v>
      </c>
      <c r="AH221" s="60">
        <f>'[1]2'!BH222/1.2</f>
        <v>0</v>
      </c>
      <c r="AI221" s="60">
        <f>'[1]2'!BM222/1.2</f>
        <v>0</v>
      </c>
      <c r="AJ221" s="60">
        <f>'[1]2'!BR222/1.2</f>
        <v>0</v>
      </c>
      <c r="AK221" s="60">
        <f>'[1]2'!BW222/1.2</f>
        <v>21.662634109999999</v>
      </c>
      <c r="AL221" s="60">
        <f>'[1]2'!CB222/1.2</f>
        <v>0</v>
      </c>
      <c r="AM221" s="60">
        <f t="shared" si="109"/>
        <v>21.662634109999999</v>
      </c>
      <c r="AN221" s="60">
        <f t="shared" si="110"/>
        <v>21.662634109999999</v>
      </c>
      <c r="AO221" s="83">
        <f>'[1]2'!CQ222</f>
        <v>0</v>
      </c>
      <c r="AP221" s="10"/>
      <c r="AQ221" s="10"/>
      <c r="AR221" s="10"/>
      <c r="AS221" s="47"/>
      <c r="AT221" s="10"/>
      <c r="AU221" s="51"/>
      <c r="AV221" s="51"/>
      <c r="AW221" s="10"/>
      <c r="AX221" s="10"/>
      <c r="AY221" s="10"/>
      <c r="AZ221" s="10"/>
      <c r="BA221" s="10"/>
      <c r="BB221" s="10"/>
    </row>
    <row r="222" spans="1:54" s="49" customFormat="1" ht="47.25">
      <c r="A222" s="61" t="s">
        <v>187</v>
      </c>
      <c r="B222" s="58" t="str">
        <f>'[1]2'!B223</f>
        <v>Реконструкция линейного объекта КЛ-10кВ ПС "Терновка" ф.34 - ТП-10 в районе ул. Центральной, г.Пенза</v>
      </c>
      <c r="C222" s="58" t="str">
        <f>'[1]2'!C223</f>
        <v>T_HC.2029.02</v>
      </c>
      <c r="D222" s="62" t="str">
        <f>'[1]2'!D223</f>
        <v>С</v>
      </c>
      <c r="E222" s="67">
        <f>'[1]2'!E223</f>
        <v>2029</v>
      </c>
      <c r="F222" s="67">
        <f>'[1]2'!F223</f>
        <v>2029</v>
      </c>
      <c r="G222" s="67">
        <f>'[1]2'!G223</f>
        <v>2029</v>
      </c>
      <c r="H222" s="60">
        <f>'[1]2'!H223/1.2</f>
        <v>0</v>
      </c>
      <c r="I222" s="60">
        <f>'[1]2'!K223/1.2</f>
        <v>0</v>
      </c>
      <c r="J222" s="60">
        <v>10</v>
      </c>
      <c r="K222" s="60">
        <f>'[1]2'!T223/1.2</f>
        <v>53.608224329999992</v>
      </c>
      <c r="L222" s="60">
        <v>0</v>
      </c>
      <c r="M222" s="60">
        <f t="shared" si="113"/>
        <v>53.608224329999992</v>
      </c>
      <c r="N222" s="60">
        <v>0</v>
      </c>
      <c r="O222" s="60">
        <f t="shared" si="114"/>
        <v>0</v>
      </c>
      <c r="P222" s="60">
        <f t="shared" si="102"/>
        <v>53.608224329999992</v>
      </c>
      <c r="Q222" s="60">
        <v>0</v>
      </c>
      <c r="R222" s="60">
        <f t="shared" si="111"/>
        <v>53.608224329999992</v>
      </c>
      <c r="S222" s="60">
        <v>0</v>
      </c>
      <c r="T222" s="60">
        <f t="shared" si="112"/>
        <v>0</v>
      </c>
      <c r="U222" s="60">
        <f t="shared" si="103"/>
        <v>0</v>
      </c>
      <c r="V222" s="60">
        <f t="shared" si="104"/>
        <v>53.608224329999992</v>
      </c>
      <c r="W222" s="60">
        <f t="shared" si="105"/>
        <v>0</v>
      </c>
      <c r="X222" s="60">
        <f t="shared" si="106"/>
        <v>53.608224329999992</v>
      </c>
      <c r="Y222" s="60">
        <f t="shared" si="107"/>
        <v>0</v>
      </c>
      <c r="Z222" s="60">
        <f t="shared" si="108"/>
        <v>53.608224329999992</v>
      </c>
      <c r="AA222" s="60">
        <v>0</v>
      </c>
      <c r="AB222" s="60">
        <v>0</v>
      </c>
      <c r="AC222" s="60">
        <f>'[1]2'!AI223/1.2</f>
        <v>0</v>
      </c>
      <c r="AD222" s="60">
        <f>'[1]2'!AN223/1.2</f>
        <v>0</v>
      </c>
      <c r="AE222" s="60">
        <f>'[1]2'!AS223/1.2</f>
        <v>0</v>
      </c>
      <c r="AF222" s="60">
        <f>'[1]2'!AX223/1.2</f>
        <v>0</v>
      </c>
      <c r="AG222" s="60">
        <f>'[1]2'!BC223/1.2</f>
        <v>0</v>
      </c>
      <c r="AH222" s="60">
        <f>'[1]2'!BH223/1.2</f>
        <v>0</v>
      </c>
      <c r="AI222" s="60">
        <f>'[1]2'!BM223/1.2</f>
        <v>0</v>
      </c>
      <c r="AJ222" s="60">
        <f>'[1]2'!BR223/1.2</f>
        <v>0</v>
      </c>
      <c r="AK222" s="60">
        <f>'[1]2'!BW223/1.2</f>
        <v>53.608224329999992</v>
      </c>
      <c r="AL222" s="60">
        <f>'[1]2'!CB223/1.2</f>
        <v>0</v>
      </c>
      <c r="AM222" s="60">
        <f t="shared" si="109"/>
        <v>53.608224329999992</v>
      </c>
      <c r="AN222" s="60">
        <f t="shared" si="110"/>
        <v>53.608224329999992</v>
      </c>
      <c r="AO222" s="83">
        <f>'[1]2'!CQ223</f>
        <v>0</v>
      </c>
      <c r="AP222" s="10"/>
      <c r="AQ222" s="10"/>
      <c r="AR222" s="10"/>
      <c r="AS222" s="47"/>
      <c r="AT222" s="10"/>
      <c r="AU222" s="51"/>
      <c r="AV222" s="51"/>
      <c r="AW222" s="10"/>
      <c r="AX222" s="10"/>
      <c r="AY222" s="10"/>
      <c r="AZ222" s="10"/>
      <c r="BA222" s="10"/>
      <c r="BB222" s="10"/>
    </row>
    <row r="223" spans="1:54" s="49" customFormat="1" hidden="1">
      <c r="A223" s="61" t="s">
        <v>188</v>
      </c>
      <c r="B223" s="58">
        <f>'[1]2'!B224</f>
        <v>0</v>
      </c>
      <c r="C223" s="58">
        <f>'[1]2'!C224</f>
        <v>0</v>
      </c>
      <c r="D223" s="62">
        <f>'[1]2'!D224</f>
        <v>0</v>
      </c>
      <c r="E223" s="58">
        <f>'[1]2'!E224</f>
        <v>0</v>
      </c>
      <c r="F223" s="58">
        <f>'[1]2'!F224</f>
        <v>0</v>
      </c>
      <c r="G223" s="58">
        <f>'[1]2'!G224</f>
        <v>0</v>
      </c>
      <c r="H223" s="60">
        <f>'[1]2'!H224/1.2</f>
        <v>0</v>
      </c>
      <c r="I223" s="60">
        <f>'[1]2'!K224/1.2</f>
        <v>0</v>
      </c>
      <c r="J223" s="60">
        <v>0</v>
      </c>
      <c r="K223" s="60">
        <f>'[1]2'!T224/1.2</f>
        <v>0</v>
      </c>
      <c r="L223" s="60">
        <v>0</v>
      </c>
      <c r="M223" s="60">
        <f t="shared" si="113"/>
        <v>0</v>
      </c>
      <c r="N223" s="60">
        <v>0</v>
      </c>
      <c r="O223" s="60">
        <f t="shared" si="114"/>
        <v>0</v>
      </c>
      <c r="P223" s="60">
        <f>AN223</f>
        <v>0</v>
      </c>
      <c r="Q223" s="60">
        <v>0</v>
      </c>
      <c r="R223" s="60">
        <f>P223-S223</f>
        <v>0</v>
      </c>
      <c r="S223" s="60">
        <v>0</v>
      </c>
      <c r="T223" s="60">
        <f>P223-Q223-R223-S223</f>
        <v>0</v>
      </c>
      <c r="U223" s="60">
        <f>H223</f>
        <v>0</v>
      </c>
      <c r="V223" s="60">
        <f>K223</f>
        <v>0</v>
      </c>
      <c r="W223" s="60">
        <f>H223</f>
        <v>0</v>
      </c>
      <c r="X223" s="60">
        <f>AM223</f>
        <v>0</v>
      </c>
      <c r="Y223" s="60">
        <f>I223</f>
        <v>0</v>
      </c>
      <c r="Z223" s="60">
        <f>P223</f>
        <v>0</v>
      </c>
      <c r="AA223" s="60">
        <v>0</v>
      </c>
      <c r="AB223" s="60">
        <v>0</v>
      </c>
      <c r="AC223" s="60">
        <v>0</v>
      </c>
      <c r="AD223" s="60">
        <v>0</v>
      </c>
      <c r="AE223" s="60">
        <v>0</v>
      </c>
      <c r="AF223" s="60">
        <v>0</v>
      </c>
      <c r="AG223" s="60">
        <f>'[1]2'!BC224/1.2</f>
        <v>0</v>
      </c>
      <c r="AH223" s="60">
        <f>'[1]2'!BH224/1.2</f>
        <v>0</v>
      </c>
      <c r="AI223" s="60">
        <v>0</v>
      </c>
      <c r="AJ223" s="60">
        <v>0</v>
      </c>
      <c r="AK223" s="60">
        <v>0</v>
      </c>
      <c r="AL223" s="60">
        <v>0</v>
      </c>
      <c r="AM223" s="60">
        <f t="shared" si="109"/>
        <v>0</v>
      </c>
      <c r="AN223" s="60">
        <f t="shared" si="110"/>
        <v>0</v>
      </c>
      <c r="AO223" s="83" t="e">
        <f>'[1]2'!#REF!</f>
        <v>#REF!</v>
      </c>
      <c r="AP223" s="10"/>
      <c r="AQ223" s="10"/>
      <c r="AR223" s="10"/>
      <c r="AS223" s="47"/>
      <c r="AT223" s="10"/>
      <c r="AU223" s="51"/>
      <c r="AV223" s="51"/>
      <c r="AW223" s="10"/>
      <c r="AX223" s="10"/>
      <c r="AY223" s="10"/>
      <c r="AZ223" s="10"/>
      <c r="BA223" s="10"/>
      <c r="BB223" s="10"/>
    </row>
    <row r="224" spans="1:54" s="49" customFormat="1" hidden="1">
      <c r="A224" s="61" t="s">
        <v>189</v>
      </c>
      <c r="B224" s="58">
        <f>'[1]2'!B228</f>
        <v>0</v>
      </c>
      <c r="C224" s="58">
        <f>'[1]2'!C228</f>
        <v>0</v>
      </c>
      <c r="D224" s="62">
        <f>'[1]2'!D228</f>
        <v>0</v>
      </c>
      <c r="E224" s="58">
        <f>'[1]2'!E228</f>
        <v>0</v>
      </c>
      <c r="F224" s="58">
        <f>'[1]2'!F228</f>
        <v>0</v>
      </c>
      <c r="G224" s="58">
        <f>'[1]2'!G228</f>
        <v>0</v>
      </c>
      <c r="H224" s="60">
        <f>'[1]2'!H228/1.2</f>
        <v>0</v>
      </c>
      <c r="I224" s="60">
        <f>'[1]2'!K228/1.2</f>
        <v>0</v>
      </c>
      <c r="J224" s="60">
        <v>0</v>
      </c>
      <c r="K224" s="60">
        <f>'[1]2'!T228/1.2</f>
        <v>0</v>
      </c>
      <c r="L224" s="60">
        <v>0</v>
      </c>
      <c r="M224" s="60">
        <f t="shared" si="113"/>
        <v>0</v>
      </c>
      <c r="N224" s="60">
        <v>0</v>
      </c>
      <c r="O224" s="60">
        <f t="shared" si="114"/>
        <v>0</v>
      </c>
      <c r="P224" s="60">
        <f>AN224</f>
        <v>0</v>
      </c>
      <c r="Q224" s="60">
        <v>0</v>
      </c>
      <c r="R224" s="60">
        <f>P224-S224</f>
        <v>0</v>
      </c>
      <c r="S224" s="60">
        <v>0</v>
      </c>
      <c r="T224" s="60">
        <f>P224-Q224-R224-S224</f>
        <v>0</v>
      </c>
      <c r="U224" s="60">
        <f>H224</f>
        <v>0</v>
      </c>
      <c r="V224" s="60">
        <f>K224</f>
        <v>0</v>
      </c>
      <c r="W224" s="60">
        <f>H224</f>
        <v>0</v>
      </c>
      <c r="X224" s="60">
        <f>AM224</f>
        <v>0</v>
      </c>
      <c r="Y224" s="60">
        <f>I224</f>
        <v>0</v>
      </c>
      <c r="Z224" s="60">
        <f>P224</f>
        <v>0</v>
      </c>
      <c r="AA224" s="60">
        <v>0</v>
      </c>
      <c r="AB224" s="60">
        <v>0</v>
      </c>
      <c r="AC224" s="60">
        <v>0</v>
      </c>
      <c r="AD224" s="60">
        <v>0</v>
      </c>
      <c r="AE224" s="60">
        <v>0</v>
      </c>
      <c r="AF224" s="60">
        <v>0</v>
      </c>
      <c r="AG224" s="60">
        <v>0</v>
      </c>
      <c r="AH224" s="60">
        <v>0</v>
      </c>
      <c r="AI224" s="60">
        <f>'[1]2'!BM228/1.2</f>
        <v>0</v>
      </c>
      <c r="AJ224" s="60">
        <f>'[1]2'!BR228/1.2</f>
        <v>0</v>
      </c>
      <c r="AK224" s="60">
        <v>0</v>
      </c>
      <c r="AL224" s="60">
        <v>0</v>
      </c>
      <c r="AM224" s="60">
        <f t="shared" si="109"/>
        <v>0</v>
      </c>
      <c r="AN224" s="60">
        <f t="shared" si="110"/>
        <v>0</v>
      </c>
      <c r="AO224" s="83" t="e">
        <f>'[1]2'!#REF!</f>
        <v>#REF!</v>
      </c>
      <c r="AP224" s="10"/>
      <c r="AQ224" s="10"/>
      <c r="AR224" s="10"/>
      <c r="AS224" s="47"/>
      <c r="AT224" s="10"/>
      <c r="AU224" s="51"/>
      <c r="AV224" s="51"/>
      <c r="AW224" s="10"/>
      <c r="AX224" s="10"/>
      <c r="AY224" s="10"/>
      <c r="AZ224" s="10"/>
      <c r="BA224" s="10"/>
      <c r="BB224" s="10"/>
    </row>
    <row r="225" spans="1:54" s="49" customFormat="1" hidden="1">
      <c r="A225" s="61" t="s">
        <v>190</v>
      </c>
      <c r="B225" s="58">
        <f>'[1]2'!B229</f>
        <v>0</v>
      </c>
      <c r="C225" s="58">
        <f>'[1]2'!C229</f>
        <v>0</v>
      </c>
      <c r="D225" s="62">
        <f>'[1]2'!D229</f>
        <v>0</v>
      </c>
      <c r="E225" s="58">
        <f>'[1]2'!E229</f>
        <v>0</v>
      </c>
      <c r="F225" s="58">
        <f>'[1]2'!F229</f>
        <v>0</v>
      </c>
      <c r="G225" s="58">
        <f>'[1]2'!G229</f>
        <v>0</v>
      </c>
      <c r="H225" s="60">
        <f>'[1]2'!H229/1.2</f>
        <v>0</v>
      </c>
      <c r="I225" s="60">
        <f>'[1]2'!K229/1.2</f>
        <v>0</v>
      </c>
      <c r="J225" s="60">
        <v>0</v>
      </c>
      <c r="K225" s="60">
        <f>'[1]2'!T229/1.2</f>
        <v>0</v>
      </c>
      <c r="L225" s="60">
        <v>0</v>
      </c>
      <c r="M225" s="60">
        <f t="shared" si="113"/>
        <v>0</v>
      </c>
      <c r="N225" s="60">
        <v>0</v>
      </c>
      <c r="O225" s="60">
        <f t="shared" si="114"/>
        <v>0</v>
      </c>
      <c r="P225" s="60">
        <f>AN225</f>
        <v>0</v>
      </c>
      <c r="Q225" s="60">
        <v>0</v>
      </c>
      <c r="R225" s="60">
        <f>P225-S225</f>
        <v>0</v>
      </c>
      <c r="S225" s="60">
        <v>0</v>
      </c>
      <c r="T225" s="60">
        <f>P225-Q225-R225-S225</f>
        <v>0</v>
      </c>
      <c r="U225" s="60">
        <f>H225</f>
        <v>0</v>
      </c>
      <c r="V225" s="60">
        <f>K225</f>
        <v>0</v>
      </c>
      <c r="W225" s="60">
        <f>H225</f>
        <v>0</v>
      </c>
      <c r="X225" s="60">
        <f>AM225</f>
        <v>0</v>
      </c>
      <c r="Y225" s="60">
        <f>I225</f>
        <v>0</v>
      </c>
      <c r="Z225" s="60">
        <f>P225</f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>
        <v>0</v>
      </c>
      <c r="AG225" s="60">
        <v>0</v>
      </c>
      <c r="AH225" s="60">
        <v>0</v>
      </c>
      <c r="AI225" s="60">
        <f>'[1]2'!BM229/1.2</f>
        <v>0</v>
      </c>
      <c r="AJ225" s="60">
        <f>'[1]2'!BR229/1.2</f>
        <v>0</v>
      </c>
      <c r="AK225" s="60">
        <v>0</v>
      </c>
      <c r="AL225" s="60">
        <v>0</v>
      </c>
      <c r="AM225" s="60">
        <f t="shared" si="109"/>
        <v>0</v>
      </c>
      <c r="AN225" s="60">
        <f t="shared" si="110"/>
        <v>0</v>
      </c>
      <c r="AO225" s="83">
        <f>'[1]2'!CQ224</f>
        <v>0</v>
      </c>
      <c r="AP225" s="10"/>
      <c r="AQ225" s="10"/>
      <c r="AR225" s="10"/>
      <c r="AS225" s="47"/>
      <c r="AT225" s="10"/>
      <c r="AU225" s="51"/>
      <c r="AV225" s="51"/>
      <c r="AW225" s="10"/>
      <c r="AX225" s="10"/>
      <c r="AY225" s="10"/>
      <c r="AZ225" s="10"/>
      <c r="BA225" s="10"/>
      <c r="BB225" s="10"/>
    </row>
    <row r="226" spans="1:54" s="84" customFormat="1" ht="47.25">
      <c r="A226" s="42" t="s">
        <v>191</v>
      </c>
      <c r="B226" s="43" t="str">
        <f>'[1]2'!B227</f>
        <v>Покупка земельных участков для целей реализации инвестиционных проектов, всего, в том числе:</v>
      </c>
      <c r="C226" s="43" t="str">
        <f>'[1]2'!C227</f>
        <v>нд</v>
      </c>
      <c r="D226" s="53" t="s">
        <v>40</v>
      </c>
      <c r="E226" s="53" t="s">
        <v>40</v>
      </c>
      <c r="F226" s="53" t="s">
        <v>40</v>
      </c>
      <c r="G226" s="53" t="s">
        <v>40</v>
      </c>
      <c r="H226" s="45">
        <v>0</v>
      </c>
      <c r="I226" s="45">
        <v>0</v>
      </c>
      <c r="J226" s="45">
        <f t="shared" ref="J226:Z226" si="115">SUM(J227:J228)</f>
        <v>0</v>
      </c>
      <c r="K226" s="45">
        <f t="shared" si="115"/>
        <v>0</v>
      </c>
      <c r="L226" s="45">
        <f t="shared" si="115"/>
        <v>0</v>
      </c>
      <c r="M226" s="45">
        <f t="shared" si="115"/>
        <v>0</v>
      </c>
      <c r="N226" s="45">
        <f t="shared" si="115"/>
        <v>0</v>
      </c>
      <c r="O226" s="45">
        <f t="shared" si="115"/>
        <v>0</v>
      </c>
      <c r="P226" s="45">
        <f t="shared" si="115"/>
        <v>0</v>
      </c>
      <c r="Q226" s="45">
        <f t="shared" si="115"/>
        <v>0</v>
      </c>
      <c r="R226" s="45">
        <f t="shared" si="115"/>
        <v>0</v>
      </c>
      <c r="S226" s="45">
        <f t="shared" si="115"/>
        <v>0</v>
      </c>
      <c r="T226" s="45">
        <f t="shared" si="115"/>
        <v>0</v>
      </c>
      <c r="U226" s="45">
        <f t="shared" si="115"/>
        <v>0</v>
      </c>
      <c r="V226" s="45">
        <f t="shared" si="115"/>
        <v>0</v>
      </c>
      <c r="W226" s="45">
        <f t="shared" si="115"/>
        <v>0</v>
      </c>
      <c r="X226" s="45">
        <f t="shared" si="115"/>
        <v>0</v>
      </c>
      <c r="Y226" s="45">
        <f t="shared" si="115"/>
        <v>0</v>
      </c>
      <c r="Z226" s="45">
        <f t="shared" si="115"/>
        <v>0</v>
      </c>
      <c r="AA226" s="45">
        <v>0</v>
      </c>
      <c r="AB226" s="45">
        <v>0</v>
      </c>
      <c r="AC226" s="45">
        <v>0</v>
      </c>
      <c r="AD226" s="45">
        <v>0</v>
      </c>
      <c r="AE226" s="45">
        <v>0</v>
      </c>
      <c r="AF226" s="45">
        <v>0</v>
      </c>
      <c r="AG226" s="45">
        <v>0</v>
      </c>
      <c r="AH226" s="45">
        <v>0</v>
      </c>
      <c r="AI226" s="45">
        <v>0</v>
      </c>
      <c r="AJ226" s="45">
        <v>0</v>
      </c>
      <c r="AK226" s="45">
        <v>0</v>
      </c>
      <c r="AL226" s="45">
        <v>0</v>
      </c>
      <c r="AM226" s="45">
        <f t="shared" si="109"/>
        <v>0</v>
      </c>
      <c r="AN226" s="45">
        <f t="shared" si="110"/>
        <v>0</v>
      </c>
      <c r="AO226" s="83"/>
      <c r="AP226" s="54"/>
      <c r="AQ226" s="54"/>
      <c r="AR226" s="54"/>
      <c r="AS226" s="55"/>
      <c r="AT226" s="54"/>
      <c r="AU226" s="56"/>
      <c r="AV226" s="56"/>
      <c r="AW226" s="54"/>
      <c r="AX226" s="54"/>
      <c r="AY226" s="54"/>
      <c r="AZ226" s="54"/>
      <c r="BA226" s="54"/>
      <c r="BB226" s="54"/>
    </row>
    <row r="227" spans="1:54" s="78" customFormat="1" hidden="1">
      <c r="A227" s="61"/>
      <c r="B227" s="43"/>
      <c r="C227" s="58"/>
      <c r="D227" s="50" t="s">
        <v>40</v>
      </c>
      <c r="E227" s="50"/>
      <c r="F227" s="50"/>
      <c r="G227" s="50"/>
      <c r="H227" s="60">
        <v>0</v>
      </c>
      <c r="I227" s="60">
        <v>0</v>
      </c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>
        <v>0</v>
      </c>
      <c r="V227" s="60">
        <v>0</v>
      </c>
      <c r="W227" s="60">
        <v>0</v>
      </c>
      <c r="X227" s="60">
        <v>0</v>
      </c>
      <c r="Y227" s="60">
        <v>0</v>
      </c>
      <c r="Z227" s="60">
        <v>0</v>
      </c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45">
        <f t="shared" si="109"/>
        <v>0</v>
      </c>
      <c r="AN227" s="45">
        <f t="shared" si="110"/>
        <v>0</v>
      </c>
      <c r="AO227" s="83">
        <f>'[1]2'!CQ226</f>
        <v>0</v>
      </c>
      <c r="AP227" s="10"/>
      <c r="AQ227" s="10"/>
      <c r="AR227" s="10"/>
      <c r="AS227" s="47"/>
      <c r="AT227" s="10"/>
      <c r="AU227" s="51"/>
      <c r="AV227" s="51"/>
      <c r="AW227" s="10"/>
      <c r="AX227" s="10"/>
      <c r="AY227" s="10"/>
      <c r="AZ227" s="10"/>
      <c r="BA227" s="10"/>
      <c r="BB227" s="10"/>
    </row>
    <row r="228" spans="1:54" s="78" customFormat="1" hidden="1">
      <c r="A228" s="61"/>
      <c r="B228" s="43"/>
      <c r="C228" s="58"/>
      <c r="D228" s="50"/>
      <c r="E228" s="50"/>
      <c r="F228" s="50"/>
      <c r="G228" s="50"/>
      <c r="H228" s="60">
        <v>0</v>
      </c>
      <c r="I228" s="60">
        <v>0</v>
      </c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45">
        <f t="shared" si="109"/>
        <v>0</v>
      </c>
      <c r="AN228" s="45">
        <f t="shared" si="110"/>
        <v>0</v>
      </c>
      <c r="AO228" s="83">
        <f>'[1]2'!CQ227</f>
        <v>0</v>
      </c>
      <c r="AP228" s="10"/>
      <c r="AQ228" s="10"/>
      <c r="AR228" s="10"/>
      <c r="AS228" s="47"/>
      <c r="AT228" s="10"/>
      <c r="AU228" s="51"/>
      <c r="AV228" s="51"/>
      <c r="AW228" s="10"/>
      <c r="AX228" s="10"/>
      <c r="AY228" s="10"/>
      <c r="AZ228" s="10"/>
      <c r="BA228" s="10"/>
      <c r="BB228" s="10"/>
    </row>
    <row r="229" spans="1:54" s="57" customFormat="1" ht="31.5">
      <c r="A229" s="42" t="s">
        <v>192</v>
      </c>
      <c r="B229" s="43" t="str">
        <f>'[1]2'!B230</f>
        <v>Прочие инвестиционные проекты, всего, в том числе:</v>
      </c>
      <c r="C229" s="43" t="str">
        <f>'[1]2'!C230</f>
        <v>нд</v>
      </c>
      <c r="D229" s="53" t="s">
        <v>40</v>
      </c>
      <c r="E229" s="53" t="s">
        <v>40</v>
      </c>
      <c r="F229" s="53" t="s">
        <v>40</v>
      </c>
      <c r="G229" s="53" t="s">
        <v>40</v>
      </c>
      <c r="H229" s="45">
        <f t="shared" ref="H229:AL229" si="116">H230+H261+H277+H286+H326</f>
        <v>0</v>
      </c>
      <c r="I229" s="45">
        <f t="shared" si="116"/>
        <v>0</v>
      </c>
      <c r="J229" s="45">
        <f t="shared" si="116"/>
        <v>0</v>
      </c>
      <c r="K229" s="45">
        <f t="shared" si="116"/>
        <v>321.48193307931791</v>
      </c>
      <c r="L229" s="45">
        <f t="shared" si="116"/>
        <v>11.173699156666665</v>
      </c>
      <c r="M229" s="45">
        <f t="shared" si="116"/>
        <v>0</v>
      </c>
      <c r="N229" s="45">
        <f t="shared" si="116"/>
        <v>0</v>
      </c>
      <c r="O229" s="45">
        <f t="shared" si="116"/>
        <v>310.30823392265125</v>
      </c>
      <c r="P229" s="45">
        <f t="shared" si="116"/>
        <v>341.32764319470448</v>
      </c>
      <c r="Q229" s="45">
        <f t="shared" si="116"/>
        <v>18.05500499</v>
      </c>
      <c r="R229" s="45">
        <f t="shared" si="116"/>
        <v>1.8958900000000001</v>
      </c>
      <c r="S229" s="45">
        <f t="shared" si="116"/>
        <v>0</v>
      </c>
      <c r="T229" s="45">
        <f t="shared" si="116"/>
        <v>321.37674820470448</v>
      </c>
      <c r="U229" s="45">
        <f t="shared" si="116"/>
        <v>0</v>
      </c>
      <c r="V229" s="45">
        <f t="shared" si="116"/>
        <v>321.48193307931791</v>
      </c>
      <c r="W229" s="45">
        <f t="shared" si="116"/>
        <v>0</v>
      </c>
      <c r="X229" s="45">
        <f t="shared" si="116"/>
        <v>321.48193307931791</v>
      </c>
      <c r="Y229" s="45">
        <f t="shared" si="116"/>
        <v>0</v>
      </c>
      <c r="Z229" s="45">
        <f t="shared" si="116"/>
        <v>341.32764319470448</v>
      </c>
      <c r="AA229" s="45">
        <f t="shared" si="116"/>
        <v>0</v>
      </c>
      <c r="AB229" s="45">
        <f t="shared" si="116"/>
        <v>0</v>
      </c>
      <c r="AC229" s="45">
        <f t="shared" si="116"/>
        <v>56.17818269166667</v>
      </c>
      <c r="AD229" s="45">
        <f t="shared" si="116"/>
        <v>52.533776969999948</v>
      </c>
      <c r="AE229" s="45">
        <f t="shared" si="116"/>
        <v>64.779008774999994</v>
      </c>
      <c r="AF229" s="45">
        <f t="shared" si="116"/>
        <v>66.225388394999996</v>
      </c>
      <c r="AG229" s="45">
        <f t="shared" si="116"/>
        <v>47.085447946666669</v>
      </c>
      <c r="AH229" s="45">
        <f t="shared" si="116"/>
        <v>69.129184163719998</v>
      </c>
      <c r="AI229" s="45">
        <f t="shared" si="116"/>
        <v>84.774558848435632</v>
      </c>
      <c r="AJ229" s="45">
        <f t="shared" si="116"/>
        <v>0</v>
      </c>
      <c r="AK229" s="45">
        <f t="shared" si="116"/>
        <v>68.664734817548933</v>
      </c>
      <c r="AL229" s="45">
        <f t="shared" si="116"/>
        <v>0</v>
      </c>
      <c r="AM229" s="45">
        <f t="shared" si="109"/>
        <v>321.48193307931791</v>
      </c>
      <c r="AN229" s="45">
        <f t="shared" si="110"/>
        <v>341.32764319470454</v>
      </c>
      <c r="AO229" s="83"/>
      <c r="AP229" s="54"/>
      <c r="AQ229" s="54"/>
      <c r="AR229" s="54"/>
      <c r="AS229" s="55"/>
      <c r="AT229" s="54"/>
      <c r="AU229" s="56"/>
      <c r="AV229" s="56"/>
      <c r="AW229" s="54"/>
      <c r="AX229" s="54"/>
      <c r="AY229" s="54"/>
      <c r="AZ229" s="54"/>
      <c r="BA229" s="54"/>
      <c r="BB229" s="54"/>
    </row>
    <row r="230" spans="1:54" s="49" customFormat="1" ht="39.75" customHeight="1">
      <c r="A230" s="42" t="s">
        <v>193</v>
      </c>
      <c r="B230" s="43" t="str">
        <f>'[1]2'!B231</f>
        <v>Приобретение автотранспорта взамен существующего</v>
      </c>
      <c r="C230" s="58" t="str">
        <f>'[1]2'!C231</f>
        <v>нд</v>
      </c>
      <c r="D230" s="62" t="str">
        <f>'[1]2'!D231</f>
        <v>нд</v>
      </c>
      <c r="E230" s="75">
        <f>'[1]2'!E231</f>
        <v>2025</v>
      </c>
      <c r="F230" s="75">
        <f>'[1]2'!F231</f>
        <v>2029</v>
      </c>
      <c r="G230" s="75">
        <f>'[1]2'!G231</f>
        <v>2029</v>
      </c>
      <c r="H230" s="45">
        <f>SUM(H231:H259)</f>
        <v>0</v>
      </c>
      <c r="I230" s="45">
        <f t="shared" ref="I230:AN230" si="117">SUM(I231:I259)</f>
        <v>0</v>
      </c>
      <c r="J230" s="45">
        <f t="shared" si="117"/>
        <v>0</v>
      </c>
      <c r="K230" s="45">
        <f>SUM(K231:K259)</f>
        <v>264.42445392166667</v>
      </c>
      <c r="L230" s="45">
        <f t="shared" si="117"/>
        <v>0</v>
      </c>
      <c r="M230" s="45">
        <f t="shared" si="117"/>
        <v>0</v>
      </c>
      <c r="N230" s="45">
        <f t="shared" si="117"/>
        <v>0</v>
      </c>
      <c r="O230" s="45">
        <f t="shared" si="117"/>
        <v>264.42445392166667</v>
      </c>
      <c r="P230" s="45">
        <f t="shared" si="117"/>
        <v>260.24510623999998</v>
      </c>
      <c r="Q230" s="45">
        <f t="shared" si="117"/>
        <v>0</v>
      </c>
      <c r="R230" s="45">
        <f t="shared" si="117"/>
        <v>0</v>
      </c>
      <c r="S230" s="45">
        <f t="shared" si="117"/>
        <v>0</v>
      </c>
      <c r="T230" s="45">
        <f t="shared" si="117"/>
        <v>260.24510623999998</v>
      </c>
      <c r="U230" s="45">
        <f t="shared" si="117"/>
        <v>0</v>
      </c>
      <c r="V230" s="45">
        <f t="shared" si="117"/>
        <v>264.42445392166667</v>
      </c>
      <c r="W230" s="45">
        <f t="shared" si="117"/>
        <v>0</v>
      </c>
      <c r="X230" s="45">
        <f t="shared" si="117"/>
        <v>264.42445392166667</v>
      </c>
      <c r="Y230" s="45">
        <f t="shared" si="117"/>
        <v>0</v>
      </c>
      <c r="Z230" s="45">
        <f t="shared" si="117"/>
        <v>260.24510623999998</v>
      </c>
      <c r="AA230" s="45">
        <f t="shared" si="117"/>
        <v>0</v>
      </c>
      <c r="AB230" s="45">
        <f t="shared" si="117"/>
        <v>0</v>
      </c>
      <c r="AC230" s="45">
        <f t="shared" si="117"/>
        <v>41.978563033333337</v>
      </c>
      <c r="AD230" s="45">
        <f t="shared" si="117"/>
        <v>23.512999999999998</v>
      </c>
      <c r="AE230" s="45">
        <f t="shared" si="117"/>
        <v>51.991271824999998</v>
      </c>
      <c r="AF230" s="45">
        <f t="shared" si="117"/>
        <v>51.076627850000001</v>
      </c>
      <c r="AG230" s="45">
        <f t="shared" si="117"/>
        <v>44.859440533333334</v>
      </c>
      <c r="AH230" s="45">
        <f t="shared" si="117"/>
        <v>60.060299860000001</v>
      </c>
      <c r="AI230" s="45">
        <f t="shared" si="117"/>
        <v>74.417993530000004</v>
      </c>
      <c r="AJ230" s="45">
        <f t="shared" si="117"/>
        <v>0</v>
      </c>
      <c r="AK230" s="45">
        <f t="shared" si="117"/>
        <v>51.177184999999994</v>
      </c>
      <c r="AL230" s="45">
        <f t="shared" si="117"/>
        <v>0</v>
      </c>
      <c r="AM230" s="45">
        <f t="shared" si="117"/>
        <v>264.42445392166667</v>
      </c>
      <c r="AN230" s="45">
        <f t="shared" si="117"/>
        <v>260.24510623999998</v>
      </c>
      <c r="AO230" s="83"/>
      <c r="AP230" s="10"/>
      <c r="AQ230" s="10"/>
      <c r="AR230" s="10"/>
      <c r="AS230" s="47"/>
      <c r="AT230" s="10"/>
      <c r="AU230" s="51"/>
      <c r="AV230" s="51"/>
      <c r="AW230" s="10"/>
      <c r="AX230" s="10"/>
      <c r="AY230" s="10"/>
      <c r="AZ230" s="10"/>
      <c r="BA230" s="10"/>
      <c r="BB230" s="10"/>
    </row>
    <row r="231" spans="1:54" s="49" customFormat="1" ht="45">
      <c r="A231" s="61" t="s">
        <v>194</v>
      </c>
      <c r="B231" s="58" t="str">
        <f>'[1]2'!B232</f>
        <v>Приобретение автогидроподьемника</v>
      </c>
      <c r="C231" s="58" t="str">
        <f>'[1]2'!C232</f>
        <v>P_АТ.2025.01</v>
      </c>
      <c r="D231" s="62" t="str">
        <f>'[1]2'!D232</f>
        <v>Н</v>
      </c>
      <c r="E231" s="75">
        <f>'[1]2'!E232</f>
        <v>2025</v>
      </c>
      <c r="F231" s="75">
        <f>'[1]2'!F232</f>
        <v>2025</v>
      </c>
      <c r="G231" s="75" t="str">
        <f>'[1]2'!G232</f>
        <v>нд</v>
      </c>
      <c r="H231" s="60" t="str">
        <f>'[1]2'!H232</f>
        <v>нд</v>
      </c>
      <c r="I231" s="60" t="str">
        <f>'[1]2'!I232</f>
        <v>нд</v>
      </c>
      <c r="J231" s="60">
        <v>0</v>
      </c>
      <c r="K231" s="60">
        <f>AM231</f>
        <v>16.237833333333334</v>
      </c>
      <c r="L231" s="60">
        <v>0</v>
      </c>
      <c r="M231" s="60">
        <v>0</v>
      </c>
      <c r="N231" s="60">
        <v>0</v>
      </c>
      <c r="O231" s="59">
        <f>K231</f>
        <v>16.237833333333334</v>
      </c>
      <c r="P231" s="60">
        <f>SUM(Q231:T231)</f>
        <v>0</v>
      </c>
      <c r="Q231" s="60">
        <v>0</v>
      </c>
      <c r="R231" s="60">
        <v>0</v>
      </c>
      <c r="S231" s="60">
        <v>0</v>
      </c>
      <c r="T231" s="59">
        <f>AN231</f>
        <v>0</v>
      </c>
      <c r="U231" s="60">
        <v>0</v>
      </c>
      <c r="V231" s="60">
        <f>K231</f>
        <v>16.237833333333334</v>
      </c>
      <c r="W231" s="60">
        <v>0</v>
      </c>
      <c r="X231" s="60">
        <f>AM231</f>
        <v>16.237833333333334</v>
      </c>
      <c r="Y231" s="60">
        <v>0</v>
      </c>
      <c r="Z231" s="60">
        <f>P231</f>
        <v>0</v>
      </c>
      <c r="AA231" s="60">
        <v>0</v>
      </c>
      <c r="AB231" s="60">
        <v>0</v>
      </c>
      <c r="AC231" s="60">
        <f>'[1]2'!AI232/1.2</f>
        <v>16.237833333333334</v>
      </c>
      <c r="AD231" s="60">
        <f>'[1]2'!AN232/1.2</f>
        <v>0</v>
      </c>
      <c r="AE231" s="60">
        <f>'[1]2'!AS232/1.2</f>
        <v>0</v>
      </c>
      <c r="AF231" s="60">
        <f>'[1]2'!AX232/1.2</f>
        <v>0</v>
      </c>
      <c r="AG231" s="60">
        <f>'[1]2'!BC232/1.2</f>
        <v>0</v>
      </c>
      <c r="AH231" s="60">
        <f>'[1]2'!BH232/1.2</f>
        <v>0</v>
      </c>
      <c r="AI231" s="60">
        <f>'[1]2'!BM232/1.2</f>
        <v>0</v>
      </c>
      <c r="AJ231" s="60">
        <f>'[1]2'!BR232/1.2</f>
        <v>0</v>
      </c>
      <c r="AK231" s="60">
        <f>'[1]2'!BW232/1.2</f>
        <v>0</v>
      </c>
      <c r="AL231" s="60">
        <f>'[1]2'!CB232/1.2</f>
        <v>0</v>
      </c>
      <c r="AM231" s="60">
        <f t="shared" si="109"/>
        <v>16.237833333333334</v>
      </c>
      <c r="AN231" s="60">
        <f t="shared" si="110"/>
        <v>0</v>
      </c>
      <c r="AO231" s="68" t="str">
        <f>'[1]2'!CQ232</f>
        <v>отсутствие источника финансирования в 2025 г (перенос на 2028 в составе S_AT.2028.01)</v>
      </c>
      <c r="AP231" s="10"/>
      <c r="AQ231" s="10"/>
      <c r="AR231" s="10"/>
      <c r="AS231" s="47"/>
      <c r="AT231" s="10"/>
      <c r="AU231" s="51"/>
      <c r="AV231" s="51"/>
      <c r="AW231" s="10"/>
      <c r="AX231" s="10"/>
      <c r="AY231" s="10"/>
      <c r="AZ231" s="10"/>
      <c r="BA231" s="10"/>
      <c r="BB231" s="10"/>
    </row>
    <row r="232" spans="1:54" s="49" customFormat="1" ht="22.5">
      <c r="A232" s="61" t="s">
        <v>195</v>
      </c>
      <c r="B232" s="58" t="str">
        <f>'[1]2'!B233</f>
        <v xml:space="preserve">Приобретение самосвала </v>
      </c>
      <c r="C232" s="58" t="str">
        <f>'[1]2'!C233</f>
        <v>P_АТ.2025.02</v>
      </c>
      <c r="D232" s="62" t="str">
        <f>'[1]2'!D233</f>
        <v>Н</v>
      </c>
      <c r="E232" s="75">
        <f>'[1]2'!E233</f>
        <v>2025</v>
      </c>
      <c r="F232" s="75">
        <f>'[1]2'!F233</f>
        <v>2025</v>
      </c>
      <c r="G232" s="75">
        <f>'[1]2'!G233</f>
        <v>2025</v>
      </c>
      <c r="H232" s="60" t="str">
        <f>'[1]2'!H233</f>
        <v>нд</v>
      </c>
      <c r="I232" s="60" t="str">
        <f>'[1]2'!I233</f>
        <v>нд</v>
      </c>
      <c r="J232" s="60">
        <v>0</v>
      </c>
      <c r="K232" s="60">
        <f t="shared" ref="K232:K260" si="118">AM232</f>
        <v>4.0811670166666669</v>
      </c>
      <c r="L232" s="60">
        <v>0</v>
      </c>
      <c r="M232" s="60">
        <v>0</v>
      </c>
      <c r="N232" s="60">
        <v>0</v>
      </c>
      <c r="O232" s="59">
        <f t="shared" ref="O232:O260" si="119">K232</f>
        <v>4.0811670166666669</v>
      </c>
      <c r="P232" s="60">
        <f t="shared" ref="P232:P260" si="120">SUM(Q232:T232)</f>
        <v>4.2083333300000003</v>
      </c>
      <c r="Q232" s="60">
        <v>0</v>
      </c>
      <c r="R232" s="60">
        <v>0</v>
      </c>
      <c r="S232" s="60">
        <v>0</v>
      </c>
      <c r="T232" s="59">
        <f t="shared" ref="T232:T260" si="121">AN232</f>
        <v>4.2083333300000003</v>
      </c>
      <c r="U232" s="60">
        <v>0</v>
      </c>
      <c r="V232" s="60">
        <f t="shared" ref="V232:V260" si="122">K232</f>
        <v>4.0811670166666669</v>
      </c>
      <c r="W232" s="60">
        <v>0</v>
      </c>
      <c r="X232" s="60">
        <f t="shared" ref="X232:X260" si="123">AM232</f>
        <v>4.0811670166666669</v>
      </c>
      <c r="Y232" s="60">
        <v>0</v>
      </c>
      <c r="Z232" s="60">
        <f t="shared" ref="Z232:Z260" si="124">P232</f>
        <v>4.2083333300000003</v>
      </c>
      <c r="AA232" s="60">
        <v>0</v>
      </c>
      <c r="AB232" s="60">
        <v>0</v>
      </c>
      <c r="AC232" s="60">
        <f>'[1]2'!AI233/1.2</f>
        <v>4.0811670166666669</v>
      </c>
      <c r="AD232" s="60">
        <f>'[1]2'!AN233/1.2</f>
        <v>4.2083333300000003</v>
      </c>
      <c r="AE232" s="60">
        <f>'[1]2'!AS233/1.2</f>
        <v>0</v>
      </c>
      <c r="AF232" s="60">
        <f>'[1]2'!AX233/1.2</f>
        <v>0</v>
      </c>
      <c r="AG232" s="60">
        <f>'[1]2'!BC233/1.2</f>
        <v>0</v>
      </c>
      <c r="AH232" s="60">
        <f>'[1]2'!BH233/1.2</f>
        <v>0</v>
      </c>
      <c r="AI232" s="60">
        <f>'[1]2'!BM233/1.2</f>
        <v>0</v>
      </c>
      <c r="AJ232" s="60">
        <f>'[1]2'!BR233/1.2</f>
        <v>0</v>
      </c>
      <c r="AK232" s="60">
        <f>'[1]2'!BW233/1.2</f>
        <v>0</v>
      </c>
      <c r="AL232" s="60">
        <f>'[1]2'!CB233/1.2</f>
        <v>0</v>
      </c>
      <c r="AM232" s="60">
        <f t="shared" si="109"/>
        <v>4.0811670166666669</v>
      </c>
      <c r="AN232" s="60">
        <f t="shared" si="110"/>
        <v>4.2083333300000003</v>
      </c>
      <c r="AO232" s="68" t="str">
        <f>'[1]2'!CQ233</f>
        <v>изменение рыночной стоимости</v>
      </c>
      <c r="AP232" s="10"/>
      <c r="AQ232" s="10"/>
      <c r="AR232" s="10"/>
      <c r="AS232" s="47"/>
      <c r="AT232" s="10"/>
      <c r="AU232" s="51"/>
      <c r="AV232" s="51"/>
      <c r="AW232" s="10"/>
      <c r="AX232" s="10"/>
      <c r="AY232" s="10"/>
      <c r="AZ232" s="10"/>
      <c r="BA232" s="10"/>
      <c r="BB232" s="10"/>
    </row>
    <row r="233" spans="1:54" s="70" customFormat="1" ht="31.5">
      <c r="A233" s="61" t="s">
        <v>196</v>
      </c>
      <c r="B233" s="58" t="str">
        <f>'[1]2'!B234</f>
        <v>Приобретение бригадного автомобиля (3 шт)</v>
      </c>
      <c r="C233" s="58" t="str">
        <f>'[1]2'!C234</f>
        <v>P_АТ.2025.03</v>
      </c>
      <c r="D233" s="62" t="str">
        <f>'[1]2'!D234</f>
        <v>Н</v>
      </c>
      <c r="E233" s="75">
        <f>'[1]2'!E234</f>
        <v>2025</v>
      </c>
      <c r="F233" s="75">
        <f>'[1]2'!F234</f>
        <v>2025</v>
      </c>
      <c r="G233" s="75">
        <f>'[1]2'!G234</f>
        <v>2025</v>
      </c>
      <c r="H233" s="60" t="str">
        <f>'[1]2'!H234</f>
        <v>нд</v>
      </c>
      <c r="I233" s="60" t="str">
        <f>'[1]2'!I234</f>
        <v>нд</v>
      </c>
      <c r="J233" s="60">
        <v>0</v>
      </c>
      <c r="K233" s="60">
        <f t="shared" si="118"/>
        <v>4.0377479250000006</v>
      </c>
      <c r="L233" s="60">
        <v>0</v>
      </c>
      <c r="M233" s="60">
        <v>0</v>
      </c>
      <c r="N233" s="60">
        <v>0</v>
      </c>
      <c r="O233" s="59">
        <f t="shared" si="119"/>
        <v>4.0377479250000006</v>
      </c>
      <c r="P233" s="60">
        <f t="shared" si="120"/>
        <v>3.9491666699999994</v>
      </c>
      <c r="Q233" s="60">
        <v>0</v>
      </c>
      <c r="R233" s="60">
        <v>0</v>
      </c>
      <c r="S233" s="60">
        <v>0</v>
      </c>
      <c r="T233" s="59">
        <f t="shared" si="121"/>
        <v>3.9491666699999994</v>
      </c>
      <c r="U233" s="60">
        <v>0</v>
      </c>
      <c r="V233" s="60">
        <f t="shared" si="122"/>
        <v>4.0377479250000006</v>
      </c>
      <c r="W233" s="60">
        <v>0</v>
      </c>
      <c r="X233" s="60">
        <f t="shared" si="123"/>
        <v>4.0377479250000006</v>
      </c>
      <c r="Y233" s="60">
        <v>0</v>
      </c>
      <c r="Z233" s="60">
        <f t="shared" si="124"/>
        <v>3.9491666699999994</v>
      </c>
      <c r="AA233" s="60">
        <v>0</v>
      </c>
      <c r="AB233" s="60">
        <v>0</v>
      </c>
      <c r="AC233" s="60">
        <f>'[1]2'!AI234/1.2</f>
        <v>4.0377479250000006</v>
      </c>
      <c r="AD233" s="60">
        <f>'[1]2'!AN234/1.2</f>
        <v>3.9491666699999994</v>
      </c>
      <c r="AE233" s="60">
        <f>'[1]2'!AS234/1.2</f>
        <v>0</v>
      </c>
      <c r="AF233" s="60">
        <f>'[1]2'!AX234/1.2</f>
        <v>0</v>
      </c>
      <c r="AG233" s="60">
        <f>'[1]2'!BC234/1.2</f>
        <v>0</v>
      </c>
      <c r="AH233" s="60">
        <f>'[1]2'!BH234/1.2</f>
        <v>0</v>
      </c>
      <c r="AI233" s="60">
        <f>'[1]2'!BM234/1.2</f>
        <v>0</v>
      </c>
      <c r="AJ233" s="60">
        <f>'[1]2'!BR234/1.2</f>
        <v>0</v>
      </c>
      <c r="AK233" s="60">
        <f>'[1]2'!BW234/1.2</f>
        <v>0</v>
      </c>
      <c r="AL233" s="60">
        <f>'[1]2'!CB234/1.2</f>
        <v>0</v>
      </c>
      <c r="AM233" s="60">
        <f t="shared" si="109"/>
        <v>4.0377479250000006</v>
      </c>
      <c r="AN233" s="60">
        <f t="shared" si="110"/>
        <v>3.9491666699999994</v>
      </c>
      <c r="AO233" s="68" t="str">
        <f>'[1]2'!CQ234</f>
        <v>изменение рыночной стоимости</v>
      </c>
      <c r="AP233" s="10"/>
      <c r="AQ233" s="10"/>
      <c r="AR233" s="10"/>
      <c r="AS233" s="47"/>
      <c r="AT233" s="10"/>
      <c r="AU233" s="51"/>
      <c r="AV233" s="51"/>
      <c r="AW233" s="10"/>
      <c r="AX233" s="10"/>
      <c r="AY233" s="10"/>
      <c r="AZ233" s="10"/>
      <c r="BA233" s="10"/>
      <c r="BB233" s="10"/>
    </row>
    <row r="234" spans="1:54" s="49" customFormat="1" ht="34.5" customHeight="1">
      <c r="A234" s="61" t="s">
        <v>197</v>
      </c>
      <c r="B234" s="58" t="str">
        <f>'[1]2'!B235</f>
        <v>Приобретение легкового автомобиля (3шт)</v>
      </c>
      <c r="C234" s="58" t="str">
        <f>'[1]2'!C235</f>
        <v>P_АТ.2025.05</v>
      </c>
      <c r="D234" s="62" t="str">
        <f>'[1]2'!D235</f>
        <v>Н</v>
      </c>
      <c r="E234" s="75">
        <f>'[1]2'!E235</f>
        <v>2025</v>
      </c>
      <c r="F234" s="75">
        <f>'[1]2'!F235</f>
        <v>2025</v>
      </c>
      <c r="G234" s="75">
        <f>'[1]2'!G235</f>
        <v>2025</v>
      </c>
      <c r="H234" s="60" t="str">
        <f>'[1]2'!H235</f>
        <v>нд</v>
      </c>
      <c r="I234" s="60" t="str">
        <f>'[1]2'!I235</f>
        <v>нд</v>
      </c>
      <c r="J234" s="60">
        <v>0</v>
      </c>
      <c r="K234" s="60">
        <f t="shared" si="118"/>
        <v>4.1469000000000005</v>
      </c>
      <c r="L234" s="60">
        <v>0</v>
      </c>
      <c r="M234" s="60">
        <v>0</v>
      </c>
      <c r="N234" s="60">
        <v>0</v>
      </c>
      <c r="O234" s="59">
        <f t="shared" si="119"/>
        <v>4.1469000000000005</v>
      </c>
      <c r="P234" s="60">
        <f t="shared" si="120"/>
        <v>0</v>
      </c>
      <c r="Q234" s="60">
        <v>0</v>
      </c>
      <c r="R234" s="60">
        <v>0</v>
      </c>
      <c r="S234" s="60">
        <v>0</v>
      </c>
      <c r="T234" s="59">
        <f t="shared" si="121"/>
        <v>0</v>
      </c>
      <c r="U234" s="60">
        <v>0</v>
      </c>
      <c r="V234" s="60">
        <f t="shared" si="122"/>
        <v>4.1469000000000005</v>
      </c>
      <c r="W234" s="60">
        <v>0</v>
      </c>
      <c r="X234" s="60">
        <f t="shared" si="123"/>
        <v>4.1469000000000005</v>
      </c>
      <c r="Y234" s="60">
        <v>0</v>
      </c>
      <c r="Z234" s="60">
        <f t="shared" si="124"/>
        <v>0</v>
      </c>
      <c r="AA234" s="60">
        <v>0</v>
      </c>
      <c r="AB234" s="60">
        <v>0</v>
      </c>
      <c r="AC234" s="60">
        <f>'[1]2'!AI235/1.2</f>
        <v>4.1469000000000005</v>
      </c>
      <c r="AD234" s="60">
        <f>'[1]2'!AN235/1.2</f>
        <v>0</v>
      </c>
      <c r="AE234" s="60">
        <f>'[1]2'!AS235/1.2</f>
        <v>0</v>
      </c>
      <c r="AF234" s="60">
        <f>'[1]2'!AX235/1.2</f>
        <v>0</v>
      </c>
      <c r="AG234" s="60">
        <f>'[1]2'!BC235/1.2</f>
        <v>0</v>
      </c>
      <c r="AH234" s="60">
        <f>'[1]2'!BH235/1.2</f>
        <v>0</v>
      </c>
      <c r="AI234" s="60">
        <f>'[1]2'!BM235/1.2</f>
        <v>0</v>
      </c>
      <c r="AJ234" s="60">
        <f>'[1]2'!BR235/1.2</f>
        <v>0</v>
      </c>
      <c r="AK234" s="60">
        <f>'[1]2'!BW235/1.2</f>
        <v>0</v>
      </c>
      <c r="AL234" s="60">
        <f>'[1]2'!CB235/1.2</f>
        <v>0</v>
      </c>
      <c r="AM234" s="60">
        <f t="shared" si="109"/>
        <v>4.1469000000000005</v>
      </c>
      <c r="AN234" s="60">
        <f t="shared" si="110"/>
        <v>0</v>
      </c>
      <c r="AO234" s="68" t="str">
        <f>'[1]2'!CQ235</f>
        <v>изменение титула и стоимости в связи с изменением кол-ва а/м и их марок</v>
      </c>
      <c r="AP234" s="10"/>
      <c r="AQ234" s="10"/>
      <c r="AR234" s="10"/>
      <c r="AS234" s="47"/>
      <c r="AT234" s="10"/>
      <c r="AU234" s="51"/>
      <c r="AV234" s="51"/>
      <c r="AW234" s="10"/>
      <c r="AX234" s="10"/>
      <c r="AY234" s="10"/>
      <c r="AZ234" s="10"/>
      <c r="BA234" s="10"/>
      <c r="BB234" s="10"/>
    </row>
    <row r="235" spans="1:54" s="49" customFormat="1" ht="22.5">
      <c r="A235" s="61" t="s">
        <v>198</v>
      </c>
      <c r="B235" s="58" t="str">
        <f>'[1]2'!B236</f>
        <v>Приобретение установки ГНБ</v>
      </c>
      <c r="C235" s="58" t="str">
        <f>'[1]2'!C236</f>
        <v>P_АТ.2025.06</v>
      </c>
      <c r="D235" s="62" t="str">
        <f>'[1]2'!D236</f>
        <v>Н</v>
      </c>
      <c r="E235" s="75">
        <f>'[1]2'!E236</f>
        <v>2025</v>
      </c>
      <c r="F235" s="75">
        <f>'[1]2'!F236</f>
        <v>2025</v>
      </c>
      <c r="G235" s="75">
        <f>'[1]2'!G236</f>
        <v>2025</v>
      </c>
      <c r="H235" s="60" t="str">
        <f>'[1]2'!H236</f>
        <v>нд</v>
      </c>
      <c r="I235" s="60" t="str">
        <f>'[1]2'!I236</f>
        <v>нд</v>
      </c>
      <c r="J235" s="60">
        <v>0</v>
      </c>
      <c r="K235" s="60">
        <f t="shared" si="118"/>
        <v>13.474914758333334</v>
      </c>
      <c r="L235" s="60">
        <v>0</v>
      </c>
      <c r="M235" s="60">
        <v>0</v>
      </c>
      <c r="N235" s="60">
        <v>0</v>
      </c>
      <c r="O235" s="59">
        <f t="shared" si="119"/>
        <v>13.474914758333334</v>
      </c>
      <c r="P235" s="60">
        <f t="shared" si="120"/>
        <v>13.324999999999999</v>
      </c>
      <c r="Q235" s="60">
        <v>0</v>
      </c>
      <c r="R235" s="60">
        <v>0</v>
      </c>
      <c r="S235" s="60">
        <v>0</v>
      </c>
      <c r="T235" s="59">
        <f t="shared" si="121"/>
        <v>13.324999999999999</v>
      </c>
      <c r="U235" s="60">
        <v>0</v>
      </c>
      <c r="V235" s="60">
        <f t="shared" si="122"/>
        <v>13.474914758333334</v>
      </c>
      <c r="W235" s="60">
        <v>0</v>
      </c>
      <c r="X235" s="60">
        <f t="shared" si="123"/>
        <v>13.474914758333334</v>
      </c>
      <c r="Y235" s="60">
        <v>0</v>
      </c>
      <c r="Z235" s="60">
        <f t="shared" si="124"/>
        <v>13.324999999999999</v>
      </c>
      <c r="AA235" s="60">
        <v>0</v>
      </c>
      <c r="AB235" s="60">
        <v>0</v>
      </c>
      <c r="AC235" s="60">
        <f>'[1]2'!AI236/1.2</f>
        <v>13.474914758333334</v>
      </c>
      <c r="AD235" s="60">
        <f>'[1]2'!AN236/1.2</f>
        <v>13.324999999999999</v>
      </c>
      <c r="AE235" s="60">
        <f>'[1]2'!AS236/1.2</f>
        <v>0</v>
      </c>
      <c r="AF235" s="60">
        <f>'[1]2'!AX236/1.2</f>
        <v>0</v>
      </c>
      <c r="AG235" s="60">
        <f>'[1]2'!BC236/1.2</f>
        <v>0</v>
      </c>
      <c r="AH235" s="60">
        <f>'[1]2'!BH236/1.2</f>
        <v>0</v>
      </c>
      <c r="AI235" s="60">
        <f>'[1]2'!BM236/1.2</f>
        <v>0</v>
      </c>
      <c r="AJ235" s="60">
        <f>'[1]2'!BR236/1.2</f>
        <v>0</v>
      </c>
      <c r="AK235" s="60">
        <f>'[1]2'!BW236/1.2</f>
        <v>0</v>
      </c>
      <c r="AL235" s="60">
        <f>'[1]2'!CB236/1.2</f>
        <v>0</v>
      </c>
      <c r="AM235" s="60">
        <f t="shared" si="109"/>
        <v>13.474914758333334</v>
      </c>
      <c r="AN235" s="60">
        <f t="shared" si="110"/>
        <v>13.324999999999999</v>
      </c>
      <c r="AO235" s="68" t="str">
        <f>'[1]2'!CQ236</f>
        <v>изменение рыночной стоимости</v>
      </c>
      <c r="AP235" s="10"/>
      <c r="AQ235" s="10"/>
      <c r="AR235" s="10"/>
      <c r="AS235" s="47"/>
      <c r="AT235" s="10"/>
      <c r="AU235" s="51"/>
      <c r="AV235" s="51"/>
      <c r="AW235" s="10"/>
      <c r="AX235" s="10"/>
      <c r="AY235" s="10"/>
      <c r="AZ235" s="10"/>
      <c r="BA235" s="10"/>
      <c r="BB235" s="10"/>
    </row>
    <row r="236" spans="1:54" s="49" customFormat="1">
      <c r="A236" s="61" t="s">
        <v>199</v>
      </c>
      <c r="B236" s="58" t="str">
        <f>'[1]2'!B237</f>
        <v>Приобретение легкового автомобиля</v>
      </c>
      <c r="C236" s="58" t="str">
        <f>'[1]2'!C237</f>
        <v>P_АТ.2025.07</v>
      </c>
      <c r="D236" s="62" t="str">
        <f>'[1]2'!D237</f>
        <v>Н</v>
      </c>
      <c r="E236" s="75">
        <f>'[1]2'!E237</f>
        <v>2025</v>
      </c>
      <c r="F236" s="75">
        <f>'[1]2'!F237</f>
        <v>2025</v>
      </c>
      <c r="G236" s="75">
        <f>'[1]2'!G237</f>
        <v>2025</v>
      </c>
      <c r="H236" s="60" t="str">
        <f>'[1]2'!H237</f>
        <v>нд</v>
      </c>
      <c r="I236" s="60" t="str">
        <f>'[1]2'!I237</f>
        <v>нд</v>
      </c>
      <c r="J236" s="60">
        <v>0</v>
      </c>
      <c r="K236" s="60">
        <f t="shared" si="118"/>
        <v>0</v>
      </c>
      <c r="L236" s="60">
        <v>0</v>
      </c>
      <c r="M236" s="60">
        <v>0</v>
      </c>
      <c r="N236" s="60">
        <v>0</v>
      </c>
      <c r="O236" s="59">
        <f t="shared" si="119"/>
        <v>0</v>
      </c>
      <c r="P236" s="60">
        <f t="shared" si="120"/>
        <v>2.0305</v>
      </c>
      <c r="Q236" s="60">
        <v>0</v>
      </c>
      <c r="R236" s="60">
        <v>0</v>
      </c>
      <c r="S236" s="60">
        <v>0</v>
      </c>
      <c r="T236" s="59">
        <f t="shared" si="121"/>
        <v>2.0305</v>
      </c>
      <c r="U236" s="60">
        <v>0</v>
      </c>
      <c r="V236" s="60">
        <f t="shared" si="122"/>
        <v>0</v>
      </c>
      <c r="W236" s="60">
        <v>0</v>
      </c>
      <c r="X236" s="60">
        <f t="shared" si="123"/>
        <v>0</v>
      </c>
      <c r="Y236" s="60">
        <v>0</v>
      </c>
      <c r="Z236" s="60">
        <f t="shared" si="124"/>
        <v>2.0305</v>
      </c>
      <c r="AA236" s="60">
        <v>0</v>
      </c>
      <c r="AB236" s="60">
        <v>0</v>
      </c>
      <c r="AC236" s="60">
        <f>'[1]2'!AI237/1.2</f>
        <v>0</v>
      </c>
      <c r="AD236" s="60">
        <f>'[1]2'!AN237/1.2</f>
        <v>2.0305</v>
      </c>
      <c r="AE236" s="60">
        <f>'[1]2'!AS237/1.2</f>
        <v>0</v>
      </c>
      <c r="AF236" s="60">
        <f>'[1]2'!AX237/1.2</f>
        <v>0</v>
      </c>
      <c r="AG236" s="60">
        <f>'[1]2'!BC237/1.2</f>
        <v>0</v>
      </c>
      <c r="AH236" s="60">
        <f>'[1]2'!BH237/1.2</f>
        <v>0</v>
      </c>
      <c r="AI236" s="60">
        <f>'[1]2'!BM237/1.2</f>
        <v>0</v>
      </c>
      <c r="AJ236" s="60">
        <f>'[1]2'!BR237/1.2</f>
        <v>0</v>
      </c>
      <c r="AK236" s="60">
        <f>'[1]2'!BW237/1.2</f>
        <v>0</v>
      </c>
      <c r="AL236" s="60">
        <f>'[1]2'!CB237/1.2</f>
        <v>0</v>
      </c>
      <c r="AM236" s="60">
        <f t="shared" si="109"/>
        <v>0</v>
      </c>
      <c r="AN236" s="60">
        <f t="shared" si="110"/>
        <v>2.0305</v>
      </c>
      <c r="AO236" s="68">
        <f>'[1]2'!CQ237</f>
        <v>0</v>
      </c>
      <c r="AP236" s="10"/>
      <c r="AQ236" s="10"/>
      <c r="AR236" s="10"/>
      <c r="AS236" s="47"/>
      <c r="AT236" s="10"/>
      <c r="AU236" s="51"/>
      <c r="AV236" s="51"/>
      <c r="AW236" s="10"/>
      <c r="AX236" s="10"/>
      <c r="AY236" s="10"/>
      <c r="AZ236" s="10"/>
      <c r="BA236" s="10"/>
      <c r="BB236" s="10"/>
    </row>
    <row r="237" spans="1:54" s="49" customFormat="1" ht="33.75">
      <c r="A237" s="61" t="s">
        <v>200</v>
      </c>
      <c r="B237" s="58" t="str">
        <f>'[1]2'!B238</f>
        <v>Приобретение электролаборатории  (2шт)</v>
      </c>
      <c r="C237" s="58" t="str">
        <f>'[1]2'!C238</f>
        <v>Q_AT.2026.01</v>
      </c>
      <c r="D237" s="62" t="str">
        <f>'[1]2'!D238</f>
        <v>Н</v>
      </c>
      <c r="E237" s="75">
        <f>'[1]2'!E238</f>
        <v>2026</v>
      </c>
      <c r="F237" s="75">
        <f>'[1]2'!F238</f>
        <v>2026</v>
      </c>
      <c r="G237" s="75" t="str">
        <f>'[1]2'!G238</f>
        <v>нд</v>
      </c>
      <c r="H237" s="60" t="str">
        <f>'[1]2'!H238</f>
        <v>нд</v>
      </c>
      <c r="I237" s="60" t="str">
        <f>'[1]2'!I238</f>
        <v>нд</v>
      </c>
      <c r="J237" s="60">
        <v>0</v>
      </c>
      <c r="K237" s="60">
        <f t="shared" si="118"/>
        <v>25.538730000000001</v>
      </c>
      <c r="L237" s="60">
        <v>0</v>
      </c>
      <c r="M237" s="60">
        <v>0</v>
      </c>
      <c r="N237" s="60">
        <v>0</v>
      </c>
      <c r="O237" s="59">
        <f t="shared" si="119"/>
        <v>25.538730000000001</v>
      </c>
      <c r="P237" s="60">
        <f t="shared" si="120"/>
        <v>0</v>
      </c>
      <c r="Q237" s="60">
        <v>0</v>
      </c>
      <c r="R237" s="60">
        <v>0</v>
      </c>
      <c r="S237" s="60">
        <v>0</v>
      </c>
      <c r="T237" s="59">
        <f t="shared" si="121"/>
        <v>0</v>
      </c>
      <c r="U237" s="60">
        <v>0</v>
      </c>
      <c r="V237" s="60">
        <f t="shared" si="122"/>
        <v>25.538730000000001</v>
      </c>
      <c r="W237" s="60">
        <v>0</v>
      </c>
      <c r="X237" s="60">
        <f t="shared" si="123"/>
        <v>25.538730000000001</v>
      </c>
      <c r="Y237" s="60">
        <v>0</v>
      </c>
      <c r="Z237" s="60">
        <f t="shared" si="124"/>
        <v>0</v>
      </c>
      <c r="AA237" s="60">
        <v>0</v>
      </c>
      <c r="AB237" s="60">
        <v>0</v>
      </c>
      <c r="AC237" s="60">
        <f>'[1]2'!AI238/1.2</f>
        <v>0</v>
      </c>
      <c r="AD237" s="60">
        <f>'[1]2'!AN238/1.2</f>
        <v>0</v>
      </c>
      <c r="AE237" s="60">
        <f>'[1]2'!AS238/1.2</f>
        <v>25.538730000000001</v>
      </c>
      <c r="AF237" s="60">
        <f>'[1]2'!AX238/1.2</f>
        <v>0</v>
      </c>
      <c r="AG237" s="60">
        <f>'[1]2'!BC238/1.2</f>
        <v>0</v>
      </c>
      <c r="AH237" s="60">
        <f>'[1]2'!BH238/1.2</f>
        <v>0</v>
      </c>
      <c r="AI237" s="60">
        <f>'[1]2'!BM238/1.2</f>
        <v>0</v>
      </c>
      <c r="AJ237" s="60">
        <f>'[1]2'!BR238/1.2</f>
        <v>0</v>
      </c>
      <c r="AK237" s="60">
        <f>'[1]2'!BW238/1.2</f>
        <v>0</v>
      </c>
      <c r="AL237" s="60">
        <f>'[1]2'!CB238/1.2</f>
        <v>0</v>
      </c>
      <c r="AM237" s="60">
        <f t="shared" si="109"/>
        <v>25.538730000000001</v>
      </c>
      <c r="AN237" s="60">
        <f t="shared" si="110"/>
        <v>0</v>
      </c>
      <c r="AO237" s="68" t="str">
        <f>'[1]2'!CQ238</f>
        <v xml:space="preserve">изменение титула и стоимости в связи с изменением кол-ва а/м </v>
      </c>
      <c r="AP237" s="10"/>
      <c r="AQ237" s="10"/>
      <c r="AR237" s="10"/>
      <c r="AS237" s="47"/>
      <c r="AT237" s="10"/>
      <c r="AU237" s="51"/>
      <c r="AV237" s="51"/>
      <c r="AW237" s="10"/>
      <c r="AX237" s="10"/>
      <c r="AY237" s="10"/>
      <c r="AZ237" s="10"/>
      <c r="BA237" s="10"/>
      <c r="BB237" s="10"/>
    </row>
    <row r="238" spans="1:54" s="49" customFormat="1">
      <c r="A238" s="61" t="s">
        <v>201</v>
      </c>
      <c r="B238" s="58" t="str">
        <f>'[1]2'!B239</f>
        <v>Приобретение эскаватора-погрузчика</v>
      </c>
      <c r="C238" s="58" t="str">
        <f>'[1]2'!C239</f>
        <v>Q_AT.2026.02</v>
      </c>
      <c r="D238" s="62" t="str">
        <f>'[1]2'!D239</f>
        <v>Н</v>
      </c>
      <c r="E238" s="75">
        <f>'[1]2'!E239</f>
        <v>2026</v>
      </c>
      <c r="F238" s="75">
        <f>'[1]2'!F239</f>
        <v>2026</v>
      </c>
      <c r="G238" s="75" t="str">
        <f>'[1]2'!G239</f>
        <v>нд</v>
      </c>
      <c r="H238" s="60" t="str">
        <f>'[1]2'!H239</f>
        <v>нд</v>
      </c>
      <c r="I238" s="60" t="str">
        <f>'[1]2'!I239</f>
        <v>нд</v>
      </c>
      <c r="J238" s="60">
        <v>0</v>
      </c>
      <c r="K238" s="60">
        <f t="shared" si="118"/>
        <v>8.1275999999999993</v>
      </c>
      <c r="L238" s="60">
        <v>0</v>
      </c>
      <c r="M238" s="60">
        <v>0</v>
      </c>
      <c r="N238" s="60">
        <v>0</v>
      </c>
      <c r="O238" s="59">
        <f t="shared" si="119"/>
        <v>8.1275999999999993</v>
      </c>
      <c r="P238" s="60">
        <f t="shared" si="120"/>
        <v>0</v>
      </c>
      <c r="Q238" s="60">
        <v>0</v>
      </c>
      <c r="R238" s="60">
        <v>0</v>
      </c>
      <c r="S238" s="60">
        <v>0</v>
      </c>
      <c r="T238" s="59">
        <f t="shared" si="121"/>
        <v>0</v>
      </c>
      <c r="U238" s="60">
        <v>0</v>
      </c>
      <c r="V238" s="60">
        <f t="shared" si="122"/>
        <v>8.1275999999999993</v>
      </c>
      <c r="W238" s="60">
        <v>0</v>
      </c>
      <c r="X238" s="60">
        <f t="shared" si="123"/>
        <v>8.1275999999999993</v>
      </c>
      <c r="Y238" s="60">
        <v>0</v>
      </c>
      <c r="Z238" s="60">
        <f t="shared" si="124"/>
        <v>0</v>
      </c>
      <c r="AA238" s="60">
        <v>0</v>
      </c>
      <c r="AB238" s="60">
        <v>0</v>
      </c>
      <c r="AC238" s="60">
        <f>'[1]2'!AI239/1.2</f>
        <v>0</v>
      </c>
      <c r="AD238" s="60">
        <f>'[1]2'!AN239/1.2</f>
        <v>0</v>
      </c>
      <c r="AE238" s="60">
        <f>'[1]2'!AS239/1.2</f>
        <v>8.1275999999999993</v>
      </c>
      <c r="AF238" s="60">
        <f>'[1]2'!AX239/1.2</f>
        <v>0</v>
      </c>
      <c r="AG238" s="60">
        <f>'[1]2'!BC239/1.2</f>
        <v>0</v>
      </c>
      <c r="AH238" s="60">
        <f>'[1]2'!BH239/1.2</f>
        <v>0</v>
      </c>
      <c r="AI238" s="60">
        <f>'[1]2'!BM239/1.2</f>
        <v>0</v>
      </c>
      <c r="AJ238" s="60">
        <f>'[1]2'!BR239/1.2</f>
        <v>0</v>
      </c>
      <c r="AK238" s="60">
        <f>'[1]2'!BW239/1.2</f>
        <v>0</v>
      </c>
      <c r="AL238" s="60">
        <f>'[1]2'!CB239/1.2</f>
        <v>0</v>
      </c>
      <c r="AM238" s="60">
        <f t="shared" si="109"/>
        <v>8.1275999999999993</v>
      </c>
      <c r="AN238" s="60">
        <f t="shared" si="110"/>
        <v>0</v>
      </c>
      <c r="AO238" s="68">
        <f>'[1]2'!CQ239</f>
        <v>0</v>
      </c>
      <c r="AP238" s="10"/>
      <c r="AQ238" s="10"/>
      <c r="AR238" s="10"/>
      <c r="AS238" s="47"/>
      <c r="AT238" s="10"/>
      <c r="AU238" s="51"/>
      <c r="AV238" s="51"/>
      <c r="AW238" s="10"/>
      <c r="AX238" s="10"/>
      <c r="AY238" s="10"/>
      <c r="AZ238" s="10"/>
      <c r="BA238" s="10"/>
      <c r="BB238" s="10"/>
    </row>
    <row r="239" spans="1:54" s="49" customFormat="1">
      <c r="A239" s="61" t="s">
        <v>202</v>
      </c>
      <c r="B239" s="58" t="str">
        <f>'[1]2'!B240</f>
        <v xml:space="preserve">Приобретение легкового  автомобиля </v>
      </c>
      <c r="C239" s="58" t="str">
        <f>'[1]2'!C240</f>
        <v>Q_AT.2026.03</v>
      </c>
      <c r="D239" s="62" t="str">
        <f>'[1]2'!D240</f>
        <v>Н</v>
      </c>
      <c r="E239" s="75">
        <f>'[1]2'!E240</f>
        <v>2026</v>
      </c>
      <c r="F239" s="75">
        <f>'[1]2'!F240</f>
        <v>2026</v>
      </c>
      <c r="G239" s="75">
        <f>'[1]2'!G240</f>
        <v>2026</v>
      </c>
      <c r="H239" s="60" t="str">
        <f>'[1]2'!H240</f>
        <v>нд</v>
      </c>
      <c r="I239" s="60" t="str">
        <f>'[1]2'!I240</f>
        <v>нд</v>
      </c>
      <c r="J239" s="60">
        <v>0</v>
      </c>
      <c r="K239" s="60">
        <f t="shared" si="118"/>
        <v>1.4375918250000002</v>
      </c>
      <c r="L239" s="60">
        <v>0</v>
      </c>
      <c r="M239" s="60">
        <v>0</v>
      </c>
      <c r="N239" s="60">
        <v>0</v>
      </c>
      <c r="O239" s="59">
        <f t="shared" si="119"/>
        <v>1.4375918250000002</v>
      </c>
      <c r="P239" s="60">
        <f t="shared" si="120"/>
        <v>7.1665424999999994</v>
      </c>
      <c r="Q239" s="60">
        <v>0</v>
      </c>
      <c r="R239" s="60">
        <v>0</v>
      </c>
      <c r="S239" s="60">
        <v>0</v>
      </c>
      <c r="T239" s="59">
        <f t="shared" si="121"/>
        <v>7.1665424999999994</v>
      </c>
      <c r="U239" s="60">
        <v>0</v>
      </c>
      <c r="V239" s="60">
        <f t="shared" si="122"/>
        <v>1.4375918250000002</v>
      </c>
      <c r="W239" s="60">
        <v>0</v>
      </c>
      <c r="X239" s="60">
        <f t="shared" si="123"/>
        <v>1.4375918250000002</v>
      </c>
      <c r="Y239" s="60">
        <v>0</v>
      </c>
      <c r="Z239" s="60">
        <f t="shared" si="124"/>
        <v>7.1665424999999994</v>
      </c>
      <c r="AA239" s="60">
        <v>0</v>
      </c>
      <c r="AB239" s="60">
        <v>0</v>
      </c>
      <c r="AC239" s="60">
        <f>'[1]2'!AI240/1.2</f>
        <v>0</v>
      </c>
      <c r="AD239" s="60">
        <f>'[1]2'!AN240/1.2</f>
        <v>0</v>
      </c>
      <c r="AE239" s="60">
        <f>'[1]2'!AS240/1.2</f>
        <v>1.4375918250000002</v>
      </c>
      <c r="AF239" s="60">
        <f>'[1]2'!AX240/1.2</f>
        <v>7.1665424999999994</v>
      </c>
      <c r="AG239" s="60">
        <f>'[1]2'!BC240/1.2</f>
        <v>0</v>
      </c>
      <c r="AH239" s="60">
        <f>'[1]2'!BH240/1.2</f>
        <v>0</v>
      </c>
      <c r="AI239" s="60">
        <f>'[1]2'!BM240/1.2</f>
        <v>0</v>
      </c>
      <c r="AJ239" s="60">
        <f>'[1]2'!BR240/1.2</f>
        <v>0</v>
      </c>
      <c r="AK239" s="60">
        <f>'[1]2'!BW240/1.2</f>
        <v>0</v>
      </c>
      <c r="AL239" s="60">
        <f>'[1]2'!CB240/1.2</f>
        <v>0</v>
      </c>
      <c r="AM239" s="60">
        <f t="shared" si="109"/>
        <v>1.4375918250000002</v>
      </c>
      <c r="AN239" s="60">
        <f t="shared" si="110"/>
        <v>7.1665424999999994</v>
      </c>
      <c r="AO239" s="68">
        <f>'[1]2'!CQ240</f>
        <v>0</v>
      </c>
      <c r="AP239" s="10"/>
      <c r="AQ239" s="10"/>
      <c r="AR239" s="10"/>
      <c r="AS239" s="47"/>
      <c r="AT239" s="10"/>
      <c r="AU239" s="51"/>
      <c r="AV239" s="51"/>
      <c r="AW239" s="10"/>
      <c r="AX239" s="10"/>
      <c r="AY239" s="10"/>
      <c r="AZ239" s="10"/>
      <c r="BA239" s="10"/>
      <c r="BB239" s="10"/>
    </row>
    <row r="240" spans="1:54" s="49" customFormat="1" ht="22.5">
      <c r="A240" s="61" t="s">
        <v>203</v>
      </c>
      <c r="B240" s="58" t="str">
        <f>'[1]2'!B241</f>
        <v>Приобретение автогидроподъемника</v>
      </c>
      <c r="C240" s="58" t="str">
        <f>'[1]2'!C241</f>
        <v>Q_AT.2026.04</v>
      </c>
      <c r="D240" s="62" t="str">
        <f>'[1]2'!D241</f>
        <v>Н</v>
      </c>
      <c r="E240" s="75">
        <f>'[1]2'!E241</f>
        <v>2026</v>
      </c>
      <c r="F240" s="75">
        <f>'[1]2'!F241</f>
        <v>2026</v>
      </c>
      <c r="G240" s="75">
        <f>'[1]2'!G241</f>
        <v>2026</v>
      </c>
      <c r="H240" s="60" t="str">
        <f>'[1]2'!H241</f>
        <v>нд</v>
      </c>
      <c r="I240" s="60" t="str">
        <f>'[1]2'!I241</f>
        <v>нд</v>
      </c>
      <c r="J240" s="60">
        <v>0</v>
      </c>
      <c r="K240" s="60">
        <f t="shared" si="118"/>
        <v>16.887350000000001</v>
      </c>
      <c r="L240" s="60">
        <v>0</v>
      </c>
      <c r="M240" s="60">
        <v>0</v>
      </c>
      <c r="N240" s="60">
        <v>0</v>
      </c>
      <c r="O240" s="59">
        <f t="shared" si="119"/>
        <v>16.887350000000001</v>
      </c>
      <c r="P240" s="60">
        <f t="shared" si="120"/>
        <v>16.887350000000001</v>
      </c>
      <c r="Q240" s="60">
        <v>0</v>
      </c>
      <c r="R240" s="60">
        <v>0</v>
      </c>
      <c r="S240" s="60">
        <v>0</v>
      </c>
      <c r="T240" s="59">
        <f t="shared" si="121"/>
        <v>16.887350000000001</v>
      </c>
      <c r="U240" s="60">
        <v>0</v>
      </c>
      <c r="V240" s="60">
        <f t="shared" si="122"/>
        <v>16.887350000000001</v>
      </c>
      <c r="W240" s="60">
        <v>0</v>
      </c>
      <c r="X240" s="60">
        <f t="shared" si="123"/>
        <v>16.887350000000001</v>
      </c>
      <c r="Y240" s="60">
        <v>0</v>
      </c>
      <c r="Z240" s="60">
        <f t="shared" si="124"/>
        <v>16.887350000000001</v>
      </c>
      <c r="AA240" s="60">
        <v>0</v>
      </c>
      <c r="AB240" s="60">
        <v>0</v>
      </c>
      <c r="AC240" s="60">
        <f>'[1]2'!AI241/1.2</f>
        <v>0</v>
      </c>
      <c r="AD240" s="60">
        <f>'[1]2'!AN241/1.2</f>
        <v>0</v>
      </c>
      <c r="AE240" s="60">
        <f>'[1]2'!AS241/1.2</f>
        <v>16.887350000000001</v>
      </c>
      <c r="AF240" s="60">
        <f>'[1]2'!AX241/1.2</f>
        <v>16.887350000000001</v>
      </c>
      <c r="AG240" s="60">
        <f>'[1]2'!BC241/1.2</f>
        <v>0</v>
      </c>
      <c r="AH240" s="60">
        <f>'[1]2'!BH241/1.2</f>
        <v>0</v>
      </c>
      <c r="AI240" s="60">
        <f>'[1]2'!BM241/1.2</f>
        <v>0</v>
      </c>
      <c r="AJ240" s="60">
        <f>'[1]2'!BR241/1.2</f>
        <v>0</v>
      </c>
      <c r="AK240" s="60">
        <f>'[1]2'!BW241/1.2</f>
        <v>0</v>
      </c>
      <c r="AL240" s="60">
        <f>'[1]2'!CB241/1.2</f>
        <v>0</v>
      </c>
      <c r="AM240" s="60">
        <f t="shared" si="109"/>
        <v>16.887350000000001</v>
      </c>
      <c r="AN240" s="60">
        <f t="shared" si="110"/>
        <v>16.887350000000001</v>
      </c>
      <c r="AO240" s="68" t="str">
        <f>'[1]2'!CQ241</f>
        <v>изменение рыночной стоимости</v>
      </c>
      <c r="AP240" s="10"/>
      <c r="AQ240" s="10"/>
      <c r="AR240" s="10"/>
      <c r="AS240" s="47"/>
      <c r="AT240" s="10"/>
      <c r="AU240" s="51"/>
      <c r="AV240" s="51"/>
      <c r="AW240" s="10"/>
      <c r="AX240" s="10"/>
      <c r="AY240" s="10"/>
      <c r="AZ240" s="10"/>
      <c r="BA240" s="10"/>
      <c r="BB240" s="10"/>
    </row>
    <row r="241" spans="1:54" s="49" customFormat="1">
      <c r="A241" s="61" t="s">
        <v>204</v>
      </c>
      <c r="B241" s="58" t="str">
        <f>'[1]2'!B242</f>
        <v>Приобретение электролаборатории</v>
      </c>
      <c r="C241" s="58" t="str">
        <f>'[1]2'!C242</f>
        <v>Q_AT.2026.05</v>
      </c>
      <c r="D241" s="62" t="str">
        <f>'[1]2'!D242</f>
        <v>Н</v>
      </c>
      <c r="E241" s="75">
        <f>'[1]2'!E242</f>
        <v>2026</v>
      </c>
      <c r="F241" s="75">
        <f>'[1]2'!F242</f>
        <v>2026</v>
      </c>
      <c r="G241" s="75">
        <f>'[1]2'!G242</f>
        <v>2026</v>
      </c>
      <c r="H241" s="60" t="str">
        <f>'[1]2'!H242</f>
        <v>нд</v>
      </c>
      <c r="I241" s="60" t="str">
        <f>'[1]2'!I242</f>
        <v>нд</v>
      </c>
      <c r="J241" s="60">
        <v>0</v>
      </c>
      <c r="K241" s="60">
        <f t="shared" si="118"/>
        <v>0</v>
      </c>
      <c r="L241" s="60">
        <v>0</v>
      </c>
      <c r="M241" s="60">
        <v>0</v>
      </c>
      <c r="N241" s="60">
        <v>0</v>
      </c>
      <c r="O241" s="59">
        <f t="shared" si="119"/>
        <v>0</v>
      </c>
      <c r="P241" s="60">
        <f t="shared" si="120"/>
        <v>15.72492285</v>
      </c>
      <c r="Q241" s="60">
        <v>0</v>
      </c>
      <c r="R241" s="60">
        <v>0</v>
      </c>
      <c r="S241" s="60">
        <v>0</v>
      </c>
      <c r="T241" s="59">
        <f t="shared" si="121"/>
        <v>15.72492285</v>
      </c>
      <c r="U241" s="60">
        <v>0</v>
      </c>
      <c r="V241" s="60">
        <f t="shared" si="122"/>
        <v>0</v>
      </c>
      <c r="W241" s="60">
        <v>0</v>
      </c>
      <c r="X241" s="60">
        <f t="shared" si="123"/>
        <v>0</v>
      </c>
      <c r="Y241" s="60">
        <v>0</v>
      </c>
      <c r="Z241" s="60">
        <f t="shared" si="124"/>
        <v>15.72492285</v>
      </c>
      <c r="AA241" s="60">
        <v>0</v>
      </c>
      <c r="AB241" s="60">
        <v>0</v>
      </c>
      <c r="AC241" s="60">
        <f>'[1]2'!AI242/1.2</f>
        <v>0</v>
      </c>
      <c r="AD241" s="60">
        <f>'[1]2'!AN242/1.2</f>
        <v>0</v>
      </c>
      <c r="AE241" s="60">
        <f>'[1]2'!AS242/1.2</f>
        <v>0</v>
      </c>
      <c r="AF241" s="60">
        <f>'[1]2'!AX242/1.2</f>
        <v>15.72492285</v>
      </c>
      <c r="AG241" s="60">
        <f>'[1]2'!BC242/1.2</f>
        <v>0</v>
      </c>
      <c r="AH241" s="60">
        <f>'[1]2'!BH242/1.2</f>
        <v>0</v>
      </c>
      <c r="AI241" s="60">
        <f>'[1]2'!BM242/1.2</f>
        <v>0</v>
      </c>
      <c r="AJ241" s="60">
        <f>'[1]2'!BR242/1.2</f>
        <v>0</v>
      </c>
      <c r="AK241" s="60">
        <f>'[1]2'!BW242/1.2</f>
        <v>0</v>
      </c>
      <c r="AL241" s="60">
        <f>'[1]2'!CB242/1.2</f>
        <v>0</v>
      </c>
      <c r="AM241" s="60">
        <f t="shared" si="109"/>
        <v>0</v>
      </c>
      <c r="AN241" s="60">
        <f t="shared" si="110"/>
        <v>15.72492285</v>
      </c>
      <c r="AO241" s="68">
        <f>'[1]2'!CQ242</f>
        <v>0</v>
      </c>
      <c r="AP241" s="10"/>
      <c r="AQ241" s="10"/>
      <c r="AR241" s="10"/>
      <c r="AS241" s="47"/>
      <c r="AT241" s="10"/>
      <c r="AU241" s="51"/>
      <c r="AV241" s="51"/>
      <c r="AW241" s="10"/>
      <c r="AX241" s="10"/>
      <c r="AY241" s="10"/>
      <c r="AZ241" s="10"/>
      <c r="BA241" s="10"/>
      <c r="BB241" s="10"/>
    </row>
    <row r="242" spans="1:54" s="70" customFormat="1">
      <c r="A242" s="61" t="s">
        <v>205</v>
      </c>
      <c r="B242" s="58" t="str">
        <f>'[1]2'!B243</f>
        <v>Приобретение эвакуатора</v>
      </c>
      <c r="C242" s="58" t="str">
        <f>'[1]2'!C243</f>
        <v>Q_AT.2026.06</v>
      </c>
      <c r="D242" s="62" t="str">
        <f>'[1]2'!D243</f>
        <v>Н</v>
      </c>
      <c r="E242" s="75">
        <f>'[1]2'!E243</f>
        <v>2026</v>
      </c>
      <c r="F242" s="75">
        <f>'[1]2'!F243</f>
        <v>2026</v>
      </c>
      <c r="G242" s="75">
        <f>'[1]2'!G243</f>
        <v>2026</v>
      </c>
      <c r="H242" s="60" t="str">
        <f>'[1]2'!H243</f>
        <v>нд</v>
      </c>
      <c r="I242" s="60" t="str">
        <f>'[1]2'!I243</f>
        <v>нд</v>
      </c>
      <c r="J242" s="60">
        <v>0</v>
      </c>
      <c r="K242" s="60">
        <f t="shared" si="118"/>
        <v>0</v>
      </c>
      <c r="L242" s="60">
        <v>0</v>
      </c>
      <c r="M242" s="60">
        <v>0</v>
      </c>
      <c r="N242" s="60">
        <v>0</v>
      </c>
      <c r="O242" s="59">
        <f t="shared" si="119"/>
        <v>0</v>
      </c>
      <c r="P242" s="60">
        <f t="shared" si="120"/>
        <v>5.0895000000000001</v>
      </c>
      <c r="Q242" s="60">
        <v>0</v>
      </c>
      <c r="R242" s="60">
        <v>0</v>
      </c>
      <c r="S242" s="60">
        <v>0</v>
      </c>
      <c r="T242" s="59">
        <f t="shared" si="121"/>
        <v>5.0895000000000001</v>
      </c>
      <c r="U242" s="60">
        <v>0</v>
      </c>
      <c r="V242" s="60">
        <f t="shared" si="122"/>
        <v>0</v>
      </c>
      <c r="W242" s="60">
        <v>0</v>
      </c>
      <c r="X242" s="60">
        <f t="shared" si="123"/>
        <v>0</v>
      </c>
      <c r="Y242" s="60">
        <v>0</v>
      </c>
      <c r="Z242" s="60">
        <f t="shared" si="124"/>
        <v>5.0895000000000001</v>
      </c>
      <c r="AA242" s="60">
        <v>0</v>
      </c>
      <c r="AB242" s="60">
        <v>0</v>
      </c>
      <c r="AC242" s="60">
        <f>'[1]2'!AI243/1.2</f>
        <v>0</v>
      </c>
      <c r="AD242" s="60">
        <f>'[1]2'!AN243/1.2</f>
        <v>0</v>
      </c>
      <c r="AE242" s="60">
        <f>'[1]2'!AS243/1.2</f>
        <v>0</v>
      </c>
      <c r="AF242" s="60">
        <f>'[1]2'!AX243/1.2</f>
        <v>5.0895000000000001</v>
      </c>
      <c r="AG242" s="60">
        <f>'[1]2'!BC243/1.2</f>
        <v>0</v>
      </c>
      <c r="AH242" s="60">
        <f>'[1]2'!BH243/1.2</f>
        <v>0</v>
      </c>
      <c r="AI242" s="60">
        <f>'[1]2'!BM243/1.2</f>
        <v>0</v>
      </c>
      <c r="AJ242" s="60">
        <f>'[1]2'!BR243/1.2</f>
        <v>0</v>
      </c>
      <c r="AK242" s="60">
        <f>'[1]2'!BW243/1.2</f>
        <v>0</v>
      </c>
      <c r="AL242" s="60">
        <f>'[1]2'!CB243/1.2</f>
        <v>0</v>
      </c>
      <c r="AM242" s="60">
        <f t="shared" si="109"/>
        <v>0</v>
      </c>
      <c r="AN242" s="60">
        <f t="shared" si="110"/>
        <v>5.0895000000000001</v>
      </c>
      <c r="AO242" s="68">
        <f>'[1]2'!CQ243</f>
        <v>0</v>
      </c>
      <c r="AP242" s="10"/>
      <c r="AQ242" s="10"/>
      <c r="AR242" s="10"/>
      <c r="AS242" s="47"/>
      <c r="AT242" s="10"/>
      <c r="AU242" s="51"/>
      <c r="AV242" s="51"/>
      <c r="AW242" s="10"/>
      <c r="AX242" s="10"/>
      <c r="AY242" s="10"/>
      <c r="AZ242" s="10"/>
      <c r="BA242" s="10"/>
      <c r="BB242" s="10"/>
    </row>
    <row r="243" spans="1:54" s="49" customFormat="1" ht="34.5" customHeight="1">
      <c r="A243" s="61" t="s">
        <v>206</v>
      </c>
      <c r="B243" s="58" t="str">
        <f>'[1]2'!B244</f>
        <v>Приобретение мини-погрузчика</v>
      </c>
      <c r="C243" s="58" t="str">
        <f>'[1]2'!C244</f>
        <v>Q_AT.2026.07</v>
      </c>
      <c r="D243" s="62" t="str">
        <f>'[1]2'!D244</f>
        <v>Н</v>
      </c>
      <c r="E243" s="75">
        <f>'[1]2'!E244</f>
        <v>2026</v>
      </c>
      <c r="F243" s="75">
        <f>'[1]2'!F244</f>
        <v>2026</v>
      </c>
      <c r="G243" s="75">
        <f>'[1]2'!G244</f>
        <v>2026</v>
      </c>
      <c r="H243" s="60" t="str">
        <f>'[1]2'!H244</f>
        <v>нд</v>
      </c>
      <c r="I243" s="60" t="str">
        <f>'[1]2'!I244</f>
        <v>нд</v>
      </c>
      <c r="J243" s="60">
        <v>0</v>
      </c>
      <c r="K243" s="60">
        <f>AM243</f>
        <v>0</v>
      </c>
      <c r="L243" s="60">
        <v>0</v>
      </c>
      <c r="M243" s="60">
        <v>0</v>
      </c>
      <c r="N243" s="60">
        <v>0</v>
      </c>
      <c r="O243" s="59">
        <f>K243</f>
        <v>0</v>
      </c>
      <c r="P243" s="60">
        <f>SUM(Q243:T243)</f>
        <v>6.2083124999999999</v>
      </c>
      <c r="Q243" s="60">
        <v>0</v>
      </c>
      <c r="R243" s="60">
        <v>0</v>
      </c>
      <c r="S243" s="60">
        <v>0</v>
      </c>
      <c r="T243" s="59">
        <f>AN243</f>
        <v>6.2083124999999999</v>
      </c>
      <c r="U243" s="60">
        <v>0</v>
      </c>
      <c r="V243" s="60">
        <f>K243</f>
        <v>0</v>
      </c>
      <c r="W243" s="60">
        <v>0</v>
      </c>
      <c r="X243" s="60">
        <f>AM243</f>
        <v>0</v>
      </c>
      <c r="Y243" s="60">
        <v>0</v>
      </c>
      <c r="Z243" s="60">
        <f>P243</f>
        <v>6.2083124999999999</v>
      </c>
      <c r="AA243" s="60">
        <v>0</v>
      </c>
      <c r="AB243" s="60">
        <v>0</v>
      </c>
      <c r="AC243" s="60">
        <f>'[1]2'!AI244/1.2</f>
        <v>0</v>
      </c>
      <c r="AD243" s="60">
        <f>'[1]2'!AN244/1.2</f>
        <v>0</v>
      </c>
      <c r="AE243" s="60">
        <f>'[1]2'!AS244/1.2</f>
        <v>0</v>
      </c>
      <c r="AF243" s="60">
        <f>'[1]2'!AX244/1.2</f>
        <v>6.2083124999999999</v>
      </c>
      <c r="AG243" s="60">
        <f>'[1]2'!BC244/1.2</f>
        <v>0</v>
      </c>
      <c r="AH243" s="60">
        <f>'[1]2'!BH244/1.2</f>
        <v>0</v>
      </c>
      <c r="AI243" s="60">
        <f>'[1]2'!BM244/1.2</f>
        <v>0</v>
      </c>
      <c r="AJ243" s="60">
        <f>'[1]2'!BR244/1.2</f>
        <v>0</v>
      </c>
      <c r="AK243" s="60">
        <f>'[1]2'!BW244/1.2</f>
        <v>0</v>
      </c>
      <c r="AL243" s="60">
        <f>'[1]2'!CB244/1.2</f>
        <v>0</v>
      </c>
      <c r="AM243" s="60">
        <f>AC243+AE243+AG243+AI243+AK243</f>
        <v>0</v>
      </c>
      <c r="AN243" s="60">
        <f>AD243+AF243+AH243+AI243+AK243</f>
        <v>6.2083124999999999</v>
      </c>
      <c r="AO243" s="68">
        <f>'[1]2'!CQ244</f>
        <v>0</v>
      </c>
      <c r="AP243" s="10"/>
      <c r="AQ243" s="10"/>
      <c r="AR243" s="10"/>
      <c r="AS243" s="47"/>
      <c r="AT243" s="10"/>
      <c r="AU243" s="51"/>
      <c r="AV243" s="51"/>
      <c r="AW243" s="10"/>
      <c r="AX243" s="10"/>
      <c r="AY243" s="10"/>
      <c r="AZ243" s="10"/>
      <c r="BA243" s="10"/>
      <c r="BB243" s="10"/>
    </row>
    <row r="244" spans="1:54" s="49" customFormat="1" ht="22.5">
      <c r="A244" s="61" t="s">
        <v>207</v>
      </c>
      <c r="B244" s="58" t="str">
        <f>'[1]2'!B245</f>
        <v xml:space="preserve">Приобретение авто. мастерской </v>
      </c>
      <c r="C244" s="58" t="str">
        <f>'[1]2'!C245</f>
        <v>R_AT.2027.01</v>
      </c>
      <c r="D244" s="62" t="str">
        <f>'[1]2'!D245</f>
        <v>Н</v>
      </c>
      <c r="E244" s="75">
        <f>'[1]2'!E245</f>
        <v>2027</v>
      </c>
      <c r="F244" s="75">
        <f>'[1]2'!F245</f>
        <v>2027</v>
      </c>
      <c r="G244" s="75">
        <f>'[1]2'!G245</f>
        <v>2027</v>
      </c>
      <c r="H244" s="60" t="str">
        <f>'[1]2'!H245</f>
        <v>нд</v>
      </c>
      <c r="I244" s="60" t="str">
        <f>'[1]2'!I245</f>
        <v>нд</v>
      </c>
      <c r="J244" s="60">
        <v>0</v>
      </c>
      <c r="K244" s="60">
        <f t="shared" si="118"/>
        <v>5.1486359250000007</v>
      </c>
      <c r="L244" s="60">
        <v>0</v>
      </c>
      <c r="M244" s="60">
        <v>0</v>
      </c>
      <c r="N244" s="60">
        <v>0</v>
      </c>
      <c r="O244" s="59">
        <f t="shared" si="119"/>
        <v>5.1486359250000007</v>
      </c>
      <c r="P244" s="60">
        <f t="shared" si="120"/>
        <v>5.2126659000000002</v>
      </c>
      <c r="Q244" s="60">
        <v>0</v>
      </c>
      <c r="R244" s="60">
        <v>0</v>
      </c>
      <c r="S244" s="60">
        <v>0</v>
      </c>
      <c r="T244" s="59">
        <f t="shared" si="121"/>
        <v>5.2126659000000002</v>
      </c>
      <c r="U244" s="60">
        <v>0</v>
      </c>
      <c r="V244" s="60">
        <f t="shared" si="122"/>
        <v>5.1486359250000007</v>
      </c>
      <c r="W244" s="60">
        <v>0</v>
      </c>
      <c r="X244" s="60">
        <f t="shared" si="123"/>
        <v>5.1486359250000007</v>
      </c>
      <c r="Y244" s="60">
        <v>0</v>
      </c>
      <c r="Z244" s="60">
        <f t="shared" si="124"/>
        <v>5.2126659000000002</v>
      </c>
      <c r="AA244" s="60">
        <v>0</v>
      </c>
      <c r="AB244" s="60">
        <v>0</v>
      </c>
      <c r="AC244" s="60">
        <f>'[1]2'!AI245/1.2</f>
        <v>0</v>
      </c>
      <c r="AD244" s="60">
        <f>'[1]2'!AN245/1.2</f>
        <v>0</v>
      </c>
      <c r="AE244" s="60">
        <f>'[1]2'!AS245/1.2</f>
        <v>0</v>
      </c>
      <c r="AF244" s="60">
        <f>'[1]2'!AX245/1.2</f>
        <v>0</v>
      </c>
      <c r="AG244" s="60">
        <f>'[1]2'!BC245/1.2</f>
        <v>5.1486359250000007</v>
      </c>
      <c r="AH244" s="60">
        <f>'[1]2'!BH245/1.2</f>
        <v>5.2126659000000002</v>
      </c>
      <c r="AI244" s="60">
        <f>'[1]2'!BM245/1.2</f>
        <v>0</v>
      </c>
      <c r="AJ244" s="60">
        <f>'[1]2'!BR245/1.2</f>
        <v>0</v>
      </c>
      <c r="AK244" s="60">
        <f>'[1]2'!BW245/1.2</f>
        <v>0</v>
      </c>
      <c r="AL244" s="60">
        <f>'[1]2'!CB245/1.2</f>
        <v>0</v>
      </c>
      <c r="AM244" s="60">
        <f t="shared" si="109"/>
        <v>5.1486359250000007</v>
      </c>
      <c r="AN244" s="60">
        <f t="shared" si="110"/>
        <v>5.2126659000000002</v>
      </c>
      <c r="AO244" s="68" t="str">
        <f>'[1]2'!CQ245</f>
        <v>изменение рыночной стоимости</v>
      </c>
      <c r="AP244" s="10"/>
      <c r="AQ244" s="10"/>
      <c r="AR244" s="10"/>
      <c r="AS244" s="47"/>
      <c r="AT244" s="10"/>
      <c r="AU244" s="51"/>
      <c r="AV244" s="51"/>
      <c r="AW244" s="10"/>
      <c r="AX244" s="10"/>
      <c r="AY244" s="10"/>
      <c r="AZ244" s="10"/>
      <c r="BA244" s="10"/>
      <c r="BB244" s="10"/>
    </row>
    <row r="245" spans="1:54" s="49" customFormat="1" ht="31.5">
      <c r="A245" s="61" t="s">
        <v>208</v>
      </c>
      <c r="B245" s="58" t="str">
        <f>'[1]2'!B246</f>
        <v>Приобретение легкового  автомобиля  (3 шт)</v>
      </c>
      <c r="C245" s="58" t="str">
        <f>'[1]2'!C246</f>
        <v>R_AT.2027.02</v>
      </c>
      <c r="D245" s="62" t="str">
        <f>'[1]2'!D246</f>
        <v>Н</v>
      </c>
      <c r="E245" s="75">
        <f>'[1]2'!E246</f>
        <v>2027</v>
      </c>
      <c r="F245" s="75">
        <f>'[1]2'!F246</f>
        <v>2027</v>
      </c>
      <c r="G245" s="75">
        <f>'[1]2'!G246</f>
        <v>2027</v>
      </c>
      <c r="H245" s="60" t="str">
        <f>'[1]2'!H246</f>
        <v>нд</v>
      </c>
      <c r="I245" s="60" t="str">
        <f>'[1]2'!I246</f>
        <v>нд</v>
      </c>
      <c r="J245" s="60">
        <v>0</v>
      </c>
      <c r="K245" s="60">
        <f t="shared" si="118"/>
        <v>4.3672281499999999</v>
      </c>
      <c r="L245" s="60">
        <v>0</v>
      </c>
      <c r="M245" s="60">
        <v>0</v>
      </c>
      <c r="N245" s="60">
        <v>0</v>
      </c>
      <c r="O245" s="59">
        <f t="shared" si="119"/>
        <v>4.3672281499999999</v>
      </c>
      <c r="P245" s="60">
        <f t="shared" si="120"/>
        <v>3.7102455000000001</v>
      </c>
      <c r="Q245" s="60">
        <v>0</v>
      </c>
      <c r="R245" s="60">
        <v>0</v>
      </c>
      <c r="S245" s="60">
        <v>0</v>
      </c>
      <c r="T245" s="59">
        <f t="shared" si="121"/>
        <v>3.7102455000000001</v>
      </c>
      <c r="U245" s="60">
        <v>0</v>
      </c>
      <c r="V245" s="60">
        <f t="shared" si="122"/>
        <v>4.3672281499999999</v>
      </c>
      <c r="W245" s="60">
        <v>0</v>
      </c>
      <c r="X245" s="60">
        <f t="shared" si="123"/>
        <v>4.3672281499999999</v>
      </c>
      <c r="Y245" s="60">
        <v>0</v>
      </c>
      <c r="Z245" s="60">
        <f t="shared" si="124"/>
        <v>3.7102455000000001</v>
      </c>
      <c r="AA245" s="60">
        <v>0</v>
      </c>
      <c r="AB245" s="60">
        <v>0</v>
      </c>
      <c r="AC245" s="60">
        <f>'[1]2'!AI246/1.2</f>
        <v>0</v>
      </c>
      <c r="AD245" s="60">
        <f>'[1]2'!AN246/1.2</f>
        <v>0</v>
      </c>
      <c r="AE245" s="60">
        <f>'[1]2'!AS246/1.2</f>
        <v>0</v>
      </c>
      <c r="AF245" s="60">
        <f>'[1]2'!AX246/1.2</f>
        <v>0</v>
      </c>
      <c r="AG245" s="60">
        <f>'[1]2'!BC246/1.2</f>
        <v>4.3672281499999999</v>
      </c>
      <c r="AH245" s="60">
        <f>'[1]2'!BH246/1.2</f>
        <v>3.7102455000000001</v>
      </c>
      <c r="AI245" s="60">
        <f>'[1]2'!BM246/1.2</f>
        <v>0</v>
      </c>
      <c r="AJ245" s="60">
        <f>'[1]2'!BR246/1.2</f>
        <v>0</v>
      </c>
      <c r="AK245" s="60">
        <f>'[1]2'!BW246/1.2</f>
        <v>0</v>
      </c>
      <c r="AL245" s="60">
        <f>'[1]2'!CB246/1.2</f>
        <v>0</v>
      </c>
      <c r="AM245" s="60">
        <f t="shared" si="109"/>
        <v>4.3672281499999999</v>
      </c>
      <c r="AN245" s="60">
        <f t="shared" si="110"/>
        <v>3.7102455000000001</v>
      </c>
      <c r="AO245" s="68" t="str">
        <f>'[1]2'!CQ246</f>
        <v>изменение рыночной стоимости</v>
      </c>
      <c r="AP245" s="10"/>
      <c r="AQ245" s="10"/>
      <c r="AR245" s="10"/>
      <c r="AS245" s="47"/>
      <c r="AT245" s="10"/>
      <c r="AU245" s="51"/>
      <c r="AV245" s="51"/>
      <c r="AW245" s="10"/>
      <c r="AX245" s="10"/>
      <c r="AY245" s="10"/>
      <c r="AZ245" s="10"/>
      <c r="BA245" s="10"/>
      <c r="BB245" s="10"/>
    </row>
    <row r="246" spans="1:54" s="49" customFormat="1" ht="22.5">
      <c r="A246" s="61" t="s">
        <v>209</v>
      </c>
      <c r="B246" s="58" t="str">
        <f>'[1]2'!B247</f>
        <v>Приобретение самосвала</v>
      </c>
      <c r="C246" s="58" t="str">
        <f>'[1]2'!C247</f>
        <v>R_AT.2027.03</v>
      </c>
      <c r="D246" s="62" t="str">
        <f>'[1]2'!D247</f>
        <v>Н</v>
      </c>
      <c r="E246" s="75">
        <f>'[1]2'!E247</f>
        <v>2027</v>
      </c>
      <c r="F246" s="75">
        <f>'[1]2'!F247</f>
        <v>2027</v>
      </c>
      <c r="G246" s="75">
        <f>'[1]2'!G247</f>
        <v>2027</v>
      </c>
      <c r="H246" s="60" t="str">
        <f>'[1]2'!H247</f>
        <v>нд</v>
      </c>
      <c r="I246" s="60" t="str">
        <f>'[1]2'!I247</f>
        <v>нд</v>
      </c>
      <c r="J246" s="60">
        <v>0</v>
      </c>
      <c r="K246" s="60">
        <f t="shared" si="118"/>
        <v>6.9500010666666663</v>
      </c>
      <c r="L246" s="60">
        <v>0</v>
      </c>
      <c r="M246" s="60">
        <v>0</v>
      </c>
      <c r="N246" s="60">
        <v>0</v>
      </c>
      <c r="O246" s="59">
        <f t="shared" si="119"/>
        <v>6.9500010666666663</v>
      </c>
      <c r="P246" s="60">
        <f t="shared" si="120"/>
        <v>0</v>
      </c>
      <c r="Q246" s="60">
        <v>0</v>
      </c>
      <c r="R246" s="60">
        <v>0</v>
      </c>
      <c r="S246" s="60">
        <v>0</v>
      </c>
      <c r="T246" s="59">
        <f t="shared" si="121"/>
        <v>0</v>
      </c>
      <c r="U246" s="60">
        <v>0</v>
      </c>
      <c r="V246" s="60">
        <f t="shared" si="122"/>
        <v>6.9500010666666663</v>
      </c>
      <c r="W246" s="60">
        <v>0</v>
      </c>
      <c r="X246" s="60">
        <f t="shared" si="123"/>
        <v>6.9500010666666663</v>
      </c>
      <c r="Y246" s="60">
        <v>0</v>
      </c>
      <c r="Z246" s="60">
        <f t="shared" si="124"/>
        <v>0</v>
      </c>
      <c r="AA246" s="60">
        <v>0</v>
      </c>
      <c r="AB246" s="60">
        <v>0</v>
      </c>
      <c r="AC246" s="60">
        <f>'[1]2'!AI247/1.2</f>
        <v>0</v>
      </c>
      <c r="AD246" s="60">
        <f>'[1]2'!AN247/1.2</f>
        <v>0</v>
      </c>
      <c r="AE246" s="60">
        <f>'[1]2'!AS247/1.2</f>
        <v>0</v>
      </c>
      <c r="AF246" s="60">
        <f>'[1]2'!AX247/1.2</f>
        <v>0</v>
      </c>
      <c r="AG246" s="60">
        <f>'[1]2'!BC247/1.2</f>
        <v>6.9500010666666663</v>
      </c>
      <c r="AH246" s="60">
        <f>'[1]2'!BH247/1.2</f>
        <v>0</v>
      </c>
      <c r="AI246" s="60">
        <f>'[1]2'!BM247/1.2</f>
        <v>0</v>
      </c>
      <c r="AJ246" s="60">
        <f>'[1]2'!BR247/1.2</f>
        <v>0</v>
      </c>
      <c r="AK246" s="60">
        <f>'[1]2'!BW247/1.2</f>
        <v>0</v>
      </c>
      <c r="AL246" s="60">
        <f>'[1]2'!CB247/1.2</f>
        <v>0</v>
      </c>
      <c r="AM246" s="60">
        <f t="shared" si="109"/>
        <v>6.9500010666666663</v>
      </c>
      <c r="AN246" s="60">
        <f t="shared" si="110"/>
        <v>0</v>
      </c>
      <c r="AO246" s="68" t="str">
        <f>'[1]2'!CQ247</f>
        <v>изменение рыночной стоимости</v>
      </c>
      <c r="AP246" s="10"/>
      <c r="AQ246" s="10"/>
      <c r="AR246" s="10"/>
      <c r="AS246" s="47"/>
      <c r="AT246" s="10"/>
      <c r="AU246" s="51"/>
      <c r="AV246" s="51"/>
      <c r="AW246" s="10"/>
      <c r="AX246" s="10"/>
      <c r="AY246" s="10"/>
      <c r="AZ246" s="10"/>
      <c r="BA246" s="10"/>
      <c r="BB246" s="10"/>
    </row>
    <row r="247" spans="1:54" s="49" customFormat="1" ht="22.5">
      <c r="A247" s="61" t="s">
        <v>210</v>
      </c>
      <c r="B247" s="58" t="str">
        <f>'[1]2'!B248</f>
        <v xml:space="preserve">Приобретение автоподъемника </v>
      </c>
      <c r="C247" s="58" t="str">
        <f>'[1]2'!C248</f>
        <v>R_AT.2027.04</v>
      </c>
      <c r="D247" s="62" t="str">
        <f>'[1]2'!D248</f>
        <v>Н</v>
      </c>
      <c r="E247" s="75">
        <f>'[1]2'!E248</f>
        <v>2027</v>
      </c>
      <c r="F247" s="75">
        <f>'[1]2'!F248</f>
        <v>2027</v>
      </c>
      <c r="G247" s="75">
        <f>'[1]2'!G248</f>
        <v>2027</v>
      </c>
      <c r="H247" s="60" t="str">
        <f>'[1]2'!H248</f>
        <v>нд</v>
      </c>
      <c r="I247" s="60" t="str">
        <f>'[1]2'!I248</f>
        <v>нд</v>
      </c>
      <c r="J247" s="60">
        <v>0</v>
      </c>
      <c r="K247" s="60">
        <f t="shared" si="118"/>
        <v>17.562843999999998</v>
      </c>
      <c r="L247" s="60">
        <v>0</v>
      </c>
      <c r="M247" s="60">
        <v>0</v>
      </c>
      <c r="N247" s="60">
        <v>0</v>
      </c>
      <c r="O247" s="59">
        <f t="shared" si="119"/>
        <v>17.562843999999998</v>
      </c>
      <c r="P247" s="60">
        <f t="shared" si="120"/>
        <v>17.360284499999999</v>
      </c>
      <c r="Q247" s="60">
        <v>0</v>
      </c>
      <c r="R247" s="60">
        <v>0</v>
      </c>
      <c r="S247" s="60">
        <v>0</v>
      </c>
      <c r="T247" s="59">
        <f t="shared" si="121"/>
        <v>17.360284499999999</v>
      </c>
      <c r="U247" s="60">
        <v>0</v>
      </c>
      <c r="V247" s="60">
        <f t="shared" si="122"/>
        <v>17.562843999999998</v>
      </c>
      <c r="W247" s="60">
        <v>0</v>
      </c>
      <c r="X247" s="60">
        <f t="shared" si="123"/>
        <v>17.562843999999998</v>
      </c>
      <c r="Y247" s="60">
        <v>0</v>
      </c>
      <c r="Z247" s="60">
        <f t="shared" si="124"/>
        <v>17.360284499999999</v>
      </c>
      <c r="AA247" s="60">
        <v>0</v>
      </c>
      <c r="AB247" s="60">
        <v>0</v>
      </c>
      <c r="AC247" s="60">
        <f>'[1]2'!AI248/1.2</f>
        <v>0</v>
      </c>
      <c r="AD247" s="60">
        <f>'[1]2'!AN248/1.2</f>
        <v>0</v>
      </c>
      <c r="AE247" s="60">
        <f>'[1]2'!AS248/1.2</f>
        <v>0</v>
      </c>
      <c r="AF247" s="60">
        <f>'[1]2'!AX248/1.2</f>
        <v>0</v>
      </c>
      <c r="AG247" s="60">
        <f>'[1]2'!BC248/1.2</f>
        <v>17.562843999999998</v>
      </c>
      <c r="AH247" s="60">
        <f>'[1]2'!BH248/1.2</f>
        <v>17.360284499999999</v>
      </c>
      <c r="AI247" s="60">
        <f>'[1]2'!BM248/1.2</f>
        <v>0</v>
      </c>
      <c r="AJ247" s="60">
        <f>'[1]2'!BR248/1.2</f>
        <v>0</v>
      </c>
      <c r="AK247" s="60">
        <f>'[1]2'!BW248/1.2</f>
        <v>0</v>
      </c>
      <c r="AL247" s="60">
        <f>'[1]2'!CB248/1.2</f>
        <v>0</v>
      </c>
      <c r="AM247" s="60">
        <f t="shared" si="109"/>
        <v>17.562843999999998</v>
      </c>
      <c r="AN247" s="60">
        <f t="shared" si="110"/>
        <v>17.360284499999999</v>
      </c>
      <c r="AO247" s="68" t="str">
        <f>'[1]2'!CQ248</f>
        <v>изменение рыночной стоимости</v>
      </c>
      <c r="AP247" s="10"/>
      <c r="AQ247" s="10"/>
      <c r="AR247" s="10"/>
      <c r="AS247" s="47"/>
      <c r="AT247" s="10"/>
      <c r="AU247" s="51"/>
      <c r="AV247" s="51"/>
      <c r="AW247" s="10"/>
      <c r="AX247" s="10"/>
      <c r="AY247" s="10"/>
      <c r="AZ247" s="10"/>
      <c r="BA247" s="10"/>
      <c r="BB247" s="10"/>
    </row>
    <row r="248" spans="1:54" s="49" customFormat="1" ht="22.5">
      <c r="A248" s="61" t="s">
        <v>211</v>
      </c>
      <c r="B248" s="58" t="str">
        <f>'[1]2'!B249</f>
        <v xml:space="preserve">Приобретение автоподъемника </v>
      </c>
      <c r="C248" s="58" t="str">
        <f>'[1]2'!C249</f>
        <v>R_AT.2027.05</v>
      </c>
      <c r="D248" s="62" t="str">
        <f>'[1]2'!D249</f>
        <v>Н</v>
      </c>
      <c r="E248" s="75">
        <f>'[1]2'!E249</f>
        <v>2027</v>
      </c>
      <c r="F248" s="75">
        <f>'[1]2'!F249</f>
        <v>2027</v>
      </c>
      <c r="G248" s="75">
        <f>'[1]2'!G249</f>
        <v>2027</v>
      </c>
      <c r="H248" s="60" t="str">
        <f>'[1]2'!H249</f>
        <v>нд</v>
      </c>
      <c r="I248" s="60" t="str">
        <f>'[1]2'!I249</f>
        <v>нд</v>
      </c>
      <c r="J248" s="60">
        <v>0</v>
      </c>
      <c r="K248" s="60">
        <f t="shared" si="118"/>
        <v>10.830731391666667</v>
      </c>
      <c r="L248" s="60">
        <v>0</v>
      </c>
      <c r="M248" s="60">
        <v>0</v>
      </c>
      <c r="N248" s="60">
        <v>0</v>
      </c>
      <c r="O248" s="59">
        <f t="shared" si="119"/>
        <v>10.830731391666667</v>
      </c>
      <c r="P248" s="60">
        <f t="shared" si="120"/>
        <v>17.360284499999999</v>
      </c>
      <c r="Q248" s="60">
        <v>0</v>
      </c>
      <c r="R248" s="60">
        <v>0</v>
      </c>
      <c r="S248" s="60">
        <v>0</v>
      </c>
      <c r="T248" s="59">
        <f t="shared" si="121"/>
        <v>17.360284499999999</v>
      </c>
      <c r="U248" s="60">
        <v>0</v>
      </c>
      <c r="V248" s="60">
        <f t="shared" si="122"/>
        <v>10.830731391666667</v>
      </c>
      <c r="W248" s="60">
        <v>0</v>
      </c>
      <c r="X248" s="60">
        <f t="shared" si="123"/>
        <v>10.830731391666667</v>
      </c>
      <c r="Y248" s="60">
        <v>0</v>
      </c>
      <c r="Z248" s="60">
        <f t="shared" si="124"/>
        <v>17.360284499999999</v>
      </c>
      <c r="AA248" s="60">
        <v>0</v>
      </c>
      <c r="AB248" s="60">
        <v>0</v>
      </c>
      <c r="AC248" s="60">
        <f>'[1]2'!AI249/1.2</f>
        <v>0</v>
      </c>
      <c r="AD248" s="60">
        <f>'[1]2'!AN249/1.2</f>
        <v>0</v>
      </c>
      <c r="AE248" s="60">
        <f>'[1]2'!AS249/1.2</f>
        <v>0</v>
      </c>
      <c r="AF248" s="60">
        <f>'[1]2'!AX249/1.2</f>
        <v>0</v>
      </c>
      <c r="AG248" s="60">
        <f>'[1]2'!BC249/1.2</f>
        <v>10.830731391666667</v>
      </c>
      <c r="AH248" s="60">
        <f>'[1]2'!BH249/1.2</f>
        <v>17.360284499999999</v>
      </c>
      <c r="AI248" s="60">
        <f>'[1]2'!BM249/1.2</f>
        <v>0</v>
      </c>
      <c r="AJ248" s="60">
        <f>'[1]2'!BR249/1.2</f>
        <v>0</v>
      </c>
      <c r="AK248" s="60">
        <f>'[1]2'!BW249/1.2</f>
        <v>0</v>
      </c>
      <c r="AL248" s="60">
        <f>'[1]2'!CB249/1.2</f>
        <v>0</v>
      </c>
      <c r="AM248" s="60">
        <f t="shared" si="109"/>
        <v>10.830731391666667</v>
      </c>
      <c r="AN248" s="60">
        <f t="shared" si="110"/>
        <v>17.360284499999999</v>
      </c>
      <c r="AO248" s="68" t="str">
        <f>'[1]2'!CQ249</f>
        <v>изменение рыночной стоимости</v>
      </c>
      <c r="AP248" s="10"/>
      <c r="AQ248" s="10"/>
      <c r="AR248" s="10"/>
      <c r="AS248" s="47"/>
      <c r="AT248" s="10"/>
      <c r="AU248" s="51"/>
      <c r="AV248" s="51"/>
      <c r="AW248" s="10"/>
      <c r="AX248" s="10"/>
      <c r="AY248" s="10"/>
      <c r="AZ248" s="10"/>
      <c r="BA248" s="10"/>
      <c r="BB248" s="10"/>
    </row>
    <row r="249" spans="1:54" s="49" customFormat="1">
      <c r="A249" s="61" t="s">
        <v>212</v>
      </c>
      <c r="B249" s="58" t="str">
        <f>'[1]2'!B250</f>
        <v xml:space="preserve">Приобретение электролаборатории </v>
      </c>
      <c r="C249" s="58" t="str">
        <f>'[1]2'!C250</f>
        <v>R_AT.2027.06</v>
      </c>
      <c r="D249" s="62" t="str">
        <f>'[1]2'!D250</f>
        <v>Н</v>
      </c>
      <c r="E249" s="75">
        <f>'[1]2'!E250</f>
        <v>2027</v>
      </c>
      <c r="F249" s="75">
        <f>'[1]2'!F250</f>
        <v>2027</v>
      </c>
      <c r="G249" s="75">
        <f>'[1]2'!G250</f>
        <v>2027</v>
      </c>
      <c r="H249" s="60" t="str">
        <f>'[1]2'!H250</f>
        <v>нд</v>
      </c>
      <c r="I249" s="60" t="str">
        <f>'[1]2'!I250</f>
        <v>нд</v>
      </c>
      <c r="J249" s="60">
        <v>0</v>
      </c>
      <c r="K249" s="60">
        <f t="shared" si="118"/>
        <v>0</v>
      </c>
      <c r="L249" s="60">
        <v>0</v>
      </c>
      <c r="M249" s="60">
        <v>0</v>
      </c>
      <c r="N249" s="60">
        <v>0</v>
      </c>
      <c r="O249" s="59">
        <f t="shared" si="119"/>
        <v>0</v>
      </c>
      <c r="P249" s="60">
        <f t="shared" si="120"/>
        <v>16.416819459999999</v>
      </c>
      <c r="Q249" s="60">
        <v>0</v>
      </c>
      <c r="R249" s="60">
        <v>0</v>
      </c>
      <c r="S249" s="60">
        <v>0</v>
      </c>
      <c r="T249" s="59">
        <f t="shared" si="121"/>
        <v>16.416819459999999</v>
      </c>
      <c r="U249" s="60">
        <v>0</v>
      </c>
      <c r="V249" s="60">
        <f t="shared" si="122"/>
        <v>0</v>
      </c>
      <c r="W249" s="60">
        <v>0</v>
      </c>
      <c r="X249" s="60">
        <f t="shared" si="123"/>
        <v>0</v>
      </c>
      <c r="Y249" s="60">
        <v>0</v>
      </c>
      <c r="Z249" s="60">
        <f t="shared" si="124"/>
        <v>16.416819459999999</v>
      </c>
      <c r="AA249" s="60">
        <v>0</v>
      </c>
      <c r="AB249" s="60">
        <v>0</v>
      </c>
      <c r="AC249" s="60">
        <f>'[1]2'!AI250/1.2</f>
        <v>0</v>
      </c>
      <c r="AD249" s="60">
        <f>'[1]2'!AN250/1.2</f>
        <v>0</v>
      </c>
      <c r="AE249" s="60">
        <f>'[1]2'!AS250/1.2</f>
        <v>0</v>
      </c>
      <c r="AF249" s="60">
        <f>'[1]2'!AX250/1.2</f>
        <v>0</v>
      </c>
      <c r="AG249" s="60">
        <f>'[1]2'!BC250/1.2</f>
        <v>0</v>
      </c>
      <c r="AH249" s="60">
        <f>'[1]2'!BH250/1.2</f>
        <v>16.416819459999999</v>
      </c>
      <c r="AI249" s="60">
        <f>'[1]2'!BM250/1.2</f>
        <v>0</v>
      </c>
      <c r="AJ249" s="60">
        <f>'[1]2'!BR250/1.2</f>
        <v>0</v>
      </c>
      <c r="AK249" s="60">
        <f>'[1]2'!BW250/1.2</f>
        <v>0</v>
      </c>
      <c r="AL249" s="60">
        <f>'[1]2'!CB250/1.2</f>
        <v>0</v>
      </c>
      <c r="AM249" s="60">
        <f t="shared" si="109"/>
        <v>0</v>
      </c>
      <c r="AN249" s="60">
        <f t="shared" si="110"/>
        <v>16.416819459999999</v>
      </c>
      <c r="AO249" s="68">
        <f>'[1]2'!CQ250</f>
        <v>0</v>
      </c>
      <c r="AP249" s="10"/>
      <c r="AQ249" s="10"/>
      <c r="AR249" s="10"/>
      <c r="AS249" s="47"/>
      <c r="AT249" s="10"/>
      <c r="AU249" s="51"/>
      <c r="AV249" s="51"/>
      <c r="AW249" s="10"/>
      <c r="AX249" s="10"/>
      <c r="AY249" s="10"/>
      <c r="AZ249" s="10"/>
      <c r="BA249" s="10"/>
      <c r="BB249" s="10"/>
    </row>
    <row r="250" spans="1:54" s="49" customFormat="1">
      <c r="A250" s="61" t="s">
        <v>213</v>
      </c>
      <c r="B250" s="58" t="str">
        <f>'[1]2'!B251</f>
        <v>Приобретение автогидроподъемника</v>
      </c>
      <c r="C250" s="58" t="str">
        <f>'[1]2'!C251</f>
        <v>S_AT.2028.01</v>
      </c>
      <c r="D250" s="62" t="str">
        <f>'[1]2'!D251</f>
        <v>Н</v>
      </c>
      <c r="E250" s="75">
        <f>'[1]2'!E251</f>
        <v>2028</v>
      </c>
      <c r="F250" s="75">
        <f>'[1]2'!F251</f>
        <v>2028</v>
      </c>
      <c r="G250" s="75">
        <f>'[1]2'!G251</f>
        <v>2028</v>
      </c>
      <c r="H250" s="60" t="str">
        <f>'[1]2'!H251</f>
        <v>нд</v>
      </c>
      <c r="I250" s="60" t="str">
        <f>'[1]2'!I251</f>
        <v>нд</v>
      </c>
      <c r="J250" s="60">
        <v>0</v>
      </c>
      <c r="K250" s="60">
        <f t="shared" si="118"/>
        <v>36.248274039999998</v>
      </c>
      <c r="L250" s="60">
        <v>0</v>
      </c>
      <c r="M250" s="60">
        <v>0</v>
      </c>
      <c r="N250" s="60">
        <v>0</v>
      </c>
      <c r="O250" s="59">
        <f t="shared" si="119"/>
        <v>36.248274039999998</v>
      </c>
      <c r="P250" s="60">
        <f t="shared" si="120"/>
        <v>36.248274039999998</v>
      </c>
      <c r="Q250" s="60">
        <v>0</v>
      </c>
      <c r="R250" s="60">
        <v>0</v>
      </c>
      <c r="S250" s="60">
        <v>0</v>
      </c>
      <c r="T250" s="59">
        <f t="shared" si="121"/>
        <v>36.248274039999998</v>
      </c>
      <c r="U250" s="60">
        <v>0</v>
      </c>
      <c r="V250" s="60">
        <f t="shared" si="122"/>
        <v>36.248274039999998</v>
      </c>
      <c r="W250" s="60">
        <v>0</v>
      </c>
      <c r="X250" s="60">
        <f t="shared" si="123"/>
        <v>36.248274039999998</v>
      </c>
      <c r="Y250" s="60">
        <v>0</v>
      </c>
      <c r="Z250" s="60">
        <f t="shared" si="124"/>
        <v>36.248274039999998</v>
      </c>
      <c r="AA250" s="60">
        <v>0</v>
      </c>
      <c r="AB250" s="60">
        <v>0</v>
      </c>
      <c r="AC250" s="60">
        <f>'[1]2'!AI251/1.2</f>
        <v>0</v>
      </c>
      <c r="AD250" s="60">
        <f>'[1]2'!AN251/1.2</f>
        <v>0</v>
      </c>
      <c r="AE250" s="60">
        <f>'[1]2'!AS251/1.2</f>
        <v>0</v>
      </c>
      <c r="AF250" s="60">
        <f>'[1]2'!AX251/1.2</f>
        <v>0</v>
      </c>
      <c r="AG250" s="60">
        <f>'[1]2'!BC251/1.2</f>
        <v>0</v>
      </c>
      <c r="AH250" s="60">
        <f>'[1]2'!BH251/1.2</f>
        <v>0</v>
      </c>
      <c r="AI250" s="60">
        <f>'[1]2'!BM251/1.2</f>
        <v>36.248274039999998</v>
      </c>
      <c r="AJ250" s="60">
        <f>'[1]2'!BR251/1.2</f>
        <v>0</v>
      </c>
      <c r="AK250" s="60">
        <f>'[1]2'!BW251/1.2</f>
        <v>0</v>
      </c>
      <c r="AL250" s="60">
        <f>'[1]2'!CB251/1.2</f>
        <v>0</v>
      </c>
      <c r="AM250" s="60">
        <f t="shared" si="109"/>
        <v>36.248274039999998</v>
      </c>
      <c r="AN250" s="60">
        <f t="shared" si="110"/>
        <v>36.248274039999998</v>
      </c>
      <c r="AO250" s="68">
        <f>'[1]2'!CQ251</f>
        <v>0</v>
      </c>
      <c r="AP250" s="10"/>
      <c r="AQ250" s="10"/>
      <c r="AR250" s="10"/>
      <c r="AS250" s="47"/>
      <c r="AT250" s="10"/>
      <c r="AU250" s="51"/>
      <c r="AV250" s="51"/>
      <c r="AW250" s="10"/>
      <c r="AX250" s="10"/>
      <c r="AY250" s="10"/>
      <c r="AZ250" s="10"/>
      <c r="BA250" s="10"/>
      <c r="BB250" s="10"/>
    </row>
    <row r="251" spans="1:54" s="49" customFormat="1" ht="33.75" customHeight="1">
      <c r="A251" s="61" t="s">
        <v>214</v>
      </c>
      <c r="B251" s="58" t="str">
        <f>'[1]2'!B252</f>
        <v xml:space="preserve">Приобретение легкового автомобиля </v>
      </c>
      <c r="C251" s="58" t="str">
        <f>'[1]2'!C252</f>
        <v>S_AT.2028.02</v>
      </c>
      <c r="D251" s="62" t="str">
        <f>'[1]2'!D252</f>
        <v>Н</v>
      </c>
      <c r="E251" s="75">
        <f>'[1]2'!E252</f>
        <v>2028</v>
      </c>
      <c r="F251" s="75">
        <f>'[1]2'!F252</f>
        <v>2028</v>
      </c>
      <c r="G251" s="75">
        <f>'[1]2'!G252</f>
        <v>2028</v>
      </c>
      <c r="H251" s="60" t="str">
        <f>'[1]2'!H252</f>
        <v>нд</v>
      </c>
      <c r="I251" s="60" t="str">
        <f>'[1]2'!I252</f>
        <v>нд</v>
      </c>
      <c r="J251" s="60">
        <v>0</v>
      </c>
      <c r="K251" s="60">
        <f t="shared" si="118"/>
        <v>7.8062905699999998</v>
      </c>
      <c r="L251" s="60">
        <v>0</v>
      </c>
      <c r="M251" s="60">
        <v>0</v>
      </c>
      <c r="N251" s="60">
        <v>0</v>
      </c>
      <c r="O251" s="59">
        <f t="shared" si="119"/>
        <v>7.8062905699999998</v>
      </c>
      <c r="P251" s="60">
        <f t="shared" si="120"/>
        <v>7.8062905699999998</v>
      </c>
      <c r="Q251" s="60">
        <v>0</v>
      </c>
      <c r="R251" s="60">
        <v>0</v>
      </c>
      <c r="S251" s="60">
        <v>0</v>
      </c>
      <c r="T251" s="59">
        <f t="shared" si="121"/>
        <v>7.8062905699999998</v>
      </c>
      <c r="U251" s="60">
        <v>0</v>
      </c>
      <c r="V251" s="60">
        <f t="shared" si="122"/>
        <v>7.8062905699999998</v>
      </c>
      <c r="W251" s="60">
        <v>0</v>
      </c>
      <c r="X251" s="60">
        <f t="shared" si="123"/>
        <v>7.8062905699999998</v>
      </c>
      <c r="Y251" s="60">
        <v>0</v>
      </c>
      <c r="Z251" s="60">
        <f t="shared" si="124"/>
        <v>7.8062905699999998</v>
      </c>
      <c r="AA251" s="60">
        <v>0</v>
      </c>
      <c r="AB251" s="60">
        <v>0</v>
      </c>
      <c r="AC251" s="60">
        <f>'[1]2'!AI252/1.2</f>
        <v>0</v>
      </c>
      <c r="AD251" s="60">
        <f>'[1]2'!AN252/1.2</f>
        <v>0</v>
      </c>
      <c r="AE251" s="60">
        <f>'[1]2'!AS252/1.2</f>
        <v>0</v>
      </c>
      <c r="AF251" s="60">
        <f>'[1]2'!AX252/1.2</f>
        <v>0</v>
      </c>
      <c r="AG251" s="60">
        <f>'[1]2'!BC252/1.2</f>
        <v>0</v>
      </c>
      <c r="AH251" s="60">
        <f>'[1]2'!BH252/1.2</f>
        <v>0</v>
      </c>
      <c r="AI251" s="60">
        <f>'[1]2'!BM252/1.2</f>
        <v>7.8062905699999998</v>
      </c>
      <c r="AJ251" s="60">
        <f>'[1]2'!BR252/1.2</f>
        <v>0</v>
      </c>
      <c r="AK251" s="60">
        <f>'[1]2'!BW252/1.2</f>
        <v>0</v>
      </c>
      <c r="AL251" s="60">
        <f>'[1]2'!CB252/1.2</f>
        <v>0</v>
      </c>
      <c r="AM251" s="60">
        <f t="shared" si="109"/>
        <v>7.8062905699999998</v>
      </c>
      <c r="AN251" s="60">
        <f t="shared" si="110"/>
        <v>7.8062905699999998</v>
      </c>
      <c r="AO251" s="68">
        <f>'[1]2'!CQ252</f>
        <v>0</v>
      </c>
      <c r="AP251" s="10"/>
      <c r="AQ251" s="10"/>
      <c r="AR251" s="10"/>
      <c r="AS251" s="47"/>
      <c r="AT251" s="10"/>
      <c r="AU251" s="51"/>
      <c r="AV251" s="51"/>
      <c r="AW251" s="10"/>
      <c r="AX251" s="10"/>
      <c r="AY251" s="10"/>
      <c r="AZ251" s="10"/>
      <c r="BA251" s="10"/>
      <c r="BB251" s="10"/>
    </row>
    <row r="252" spans="1:54" s="49" customFormat="1" ht="33.75" customHeight="1">
      <c r="A252" s="61" t="s">
        <v>215</v>
      </c>
      <c r="B252" s="58" t="str">
        <f>'[1]2'!B253</f>
        <v>Приобретение бригадного автомобиля</v>
      </c>
      <c r="C252" s="58" t="str">
        <f>'[1]2'!C253</f>
        <v>S_AT.2028.03</v>
      </c>
      <c r="D252" s="62" t="str">
        <f>'[1]2'!D253</f>
        <v>Н</v>
      </c>
      <c r="E252" s="75">
        <f>'[1]2'!E253</f>
        <v>2028</v>
      </c>
      <c r="F252" s="75">
        <f>'[1]2'!F253</f>
        <v>2028</v>
      </c>
      <c r="G252" s="75">
        <f>'[1]2'!G253</f>
        <v>2028</v>
      </c>
      <c r="H252" s="60" t="str">
        <f>'[1]2'!H253</f>
        <v>нд</v>
      </c>
      <c r="I252" s="60" t="str">
        <f>'[1]2'!I253</f>
        <v>нд</v>
      </c>
      <c r="J252" s="60">
        <v>0</v>
      </c>
      <c r="K252" s="60">
        <f t="shared" si="118"/>
        <v>4.5879411799999996</v>
      </c>
      <c r="L252" s="60">
        <v>0</v>
      </c>
      <c r="M252" s="60">
        <v>0</v>
      </c>
      <c r="N252" s="60">
        <v>0</v>
      </c>
      <c r="O252" s="59">
        <f t="shared" si="119"/>
        <v>4.5879411799999996</v>
      </c>
      <c r="P252" s="60">
        <f t="shared" si="120"/>
        <v>4.5879411799999996</v>
      </c>
      <c r="Q252" s="60">
        <v>0</v>
      </c>
      <c r="R252" s="60">
        <v>0</v>
      </c>
      <c r="S252" s="60">
        <v>0</v>
      </c>
      <c r="T252" s="59">
        <f t="shared" si="121"/>
        <v>4.5879411799999996</v>
      </c>
      <c r="U252" s="60">
        <v>0</v>
      </c>
      <c r="V252" s="60">
        <f t="shared" si="122"/>
        <v>4.5879411799999996</v>
      </c>
      <c r="W252" s="60">
        <v>0</v>
      </c>
      <c r="X252" s="60">
        <f t="shared" si="123"/>
        <v>4.5879411799999996</v>
      </c>
      <c r="Y252" s="60">
        <v>0</v>
      </c>
      <c r="Z252" s="60">
        <f t="shared" si="124"/>
        <v>4.5879411799999996</v>
      </c>
      <c r="AA252" s="60">
        <v>0</v>
      </c>
      <c r="AB252" s="60">
        <v>0</v>
      </c>
      <c r="AC252" s="60">
        <f>'[1]2'!AI253/1.2</f>
        <v>0</v>
      </c>
      <c r="AD252" s="60">
        <f>'[1]2'!AN253/1.2</f>
        <v>0</v>
      </c>
      <c r="AE252" s="60">
        <f>'[1]2'!AS253/1.2</f>
        <v>0</v>
      </c>
      <c r="AF252" s="60">
        <f>'[1]2'!AX253/1.2</f>
        <v>0</v>
      </c>
      <c r="AG252" s="60">
        <f>'[1]2'!BC253/1.2</f>
        <v>0</v>
      </c>
      <c r="AH252" s="60">
        <f>'[1]2'!BH253/1.2</f>
        <v>0</v>
      </c>
      <c r="AI252" s="60">
        <f>'[1]2'!BM253/1.2</f>
        <v>4.5879411799999996</v>
      </c>
      <c r="AJ252" s="60">
        <f>'[1]2'!BR253/1.2</f>
        <v>0</v>
      </c>
      <c r="AK252" s="60">
        <f>'[1]2'!BW253/1.2</f>
        <v>0</v>
      </c>
      <c r="AL252" s="60">
        <f>'[1]2'!CB253/1.2</f>
        <v>0</v>
      </c>
      <c r="AM252" s="60">
        <f t="shared" si="109"/>
        <v>4.5879411799999996</v>
      </c>
      <c r="AN252" s="60">
        <f t="shared" si="110"/>
        <v>4.5879411799999996</v>
      </c>
      <c r="AO252" s="68">
        <f>'[1]2'!CQ253</f>
        <v>0</v>
      </c>
      <c r="AP252" s="10"/>
      <c r="AQ252" s="10"/>
      <c r="AR252" s="10"/>
      <c r="AS252" s="47"/>
      <c r="AT252" s="10"/>
      <c r="AU252" s="51"/>
      <c r="AV252" s="51"/>
      <c r="AW252" s="10"/>
      <c r="AX252" s="10"/>
      <c r="AY252" s="10"/>
      <c r="AZ252" s="10"/>
      <c r="BA252" s="10"/>
      <c r="BB252" s="10"/>
    </row>
    <row r="253" spans="1:54" s="49" customFormat="1" ht="33.75" customHeight="1">
      <c r="A253" s="61" t="s">
        <v>216</v>
      </c>
      <c r="B253" s="58" t="str">
        <f>'[1]2'!B254</f>
        <v>Приобретение КАМАЗа</v>
      </c>
      <c r="C253" s="58" t="str">
        <f>'[1]2'!C254</f>
        <v>S_AT.2028.04</v>
      </c>
      <c r="D253" s="62" t="str">
        <f>'[1]2'!D254</f>
        <v>Н</v>
      </c>
      <c r="E253" s="75">
        <f>'[1]2'!E254</f>
        <v>2028</v>
      </c>
      <c r="F253" s="75">
        <f>'[1]2'!F254</f>
        <v>2028</v>
      </c>
      <c r="G253" s="75">
        <f>'[1]2'!G254</f>
        <v>2028</v>
      </c>
      <c r="H253" s="60" t="str">
        <f>'[1]2'!H254</f>
        <v>нд</v>
      </c>
      <c r="I253" s="60" t="str">
        <f>'[1]2'!I254</f>
        <v>нд</v>
      </c>
      <c r="J253" s="60">
        <v>0</v>
      </c>
      <c r="K253" s="60">
        <f t="shared" si="118"/>
        <v>25.775487739999999</v>
      </c>
      <c r="L253" s="60">
        <v>0</v>
      </c>
      <c r="M253" s="60">
        <v>0</v>
      </c>
      <c r="N253" s="60">
        <v>0</v>
      </c>
      <c r="O253" s="59">
        <f t="shared" si="119"/>
        <v>25.775487739999999</v>
      </c>
      <c r="P253" s="60">
        <f t="shared" si="120"/>
        <v>25.775487739999999</v>
      </c>
      <c r="Q253" s="60">
        <v>0</v>
      </c>
      <c r="R253" s="60">
        <v>0</v>
      </c>
      <c r="S253" s="60">
        <v>0</v>
      </c>
      <c r="T253" s="59">
        <f t="shared" si="121"/>
        <v>25.775487739999999</v>
      </c>
      <c r="U253" s="60">
        <v>0</v>
      </c>
      <c r="V253" s="60">
        <f t="shared" si="122"/>
        <v>25.775487739999999</v>
      </c>
      <c r="W253" s="60">
        <v>0</v>
      </c>
      <c r="X253" s="60">
        <f t="shared" si="123"/>
        <v>25.775487739999999</v>
      </c>
      <c r="Y253" s="60">
        <v>0</v>
      </c>
      <c r="Z253" s="60">
        <f t="shared" si="124"/>
        <v>25.775487739999999</v>
      </c>
      <c r="AA253" s="60">
        <v>0</v>
      </c>
      <c r="AB253" s="60">
        <v>0</v>
      </c>
      <c r="AC253" s="60">
        <f>'[1]2'!AI254/1.2</f>
        <v>0</v>
      </c>
      <c r="AD253" s="60">
        <f>'[1]2'!AN254/1.2</f>
        <v>0</v>
      </c>
      <c r="AE253" s="60">
        <f>'[1]2'!AS254/1.2</f>
        <v>0</v>
      </c>
      <c r="AF253" s="60">
        <f>'[1]2'!AX254/1.2</f>
        <v>0</v>
      </c>
      <c r="AG253" s="60">
        <f>'[1]2'!BC254/1.2</f>
        <v>0</v>
      </c>
      <c r="AH253" s="60">
        <f>'[1]2'!BH254/1.2</f>
        <v>0</v>
      </c>
      <c r="AI253" s="60">
        <f>'[1]2'!BM254/1.2</f>
        <v>25.775487739999999</v>
      </c>
      <c r="AJ253" s="60">
        <f>'[1]2'!BR254/1.2</f>
        <v>0</v>
      </c>
      <c r="AK253" s="60">
        <f>'[1]2'!BW254/1.2</f>
        <v>0</v>
      </c>
      <c r="AL253" s="60">
        <f>'[1]2'!CB254/1.2</f>
        <v>0</v>
      </c>
      <c r="AM253" s="60">
        <f t="shared" si="109"/>
        <v>25.775487739999999</v>
      </c>
      <c r="AN253" s="60">
        <f t="shared" si="110"/>
        <v>25.775487739999999</v>
      </c>
      <c r="AO253" s="68">
        <f>'[1]2'!CQ254</f>
        <v>0</v>
      </c>
      <c r="AP253" s="10"/>
      <c r="AQ253" s="10"/>
      <c r="AR253" s="10"/>
      <c r="AS253" s="47"/>
      <c r="AT253" s="10"/>
      <c r="AU253" s="51"/>
      <c r="AV253" s="51"/>
      <c r="AW253" s="10"/>
      <c r="AX253" s="10"/>
      <c r="AY253" s="10"/>
      <c r="AZ253" s="10"/>
      <c r="BA253" s="10"/>
      <c r="BB253" s="10"/>
    </row>
    <row r="254" spans="1:54" s="49" customFormat="1" ht="33.75" customHeight="1">
      <c r="A254" s="61" t="s">
        <v>217</v>
      </c>
      <c r="B254" s="58" t="str">
        <f>'[1]2'!B255</f>
        <v xml:space="preserve">Покупка Легкового автомобиля </v>
      </c>
      <c r="C254" s="58" t="str">
        <f>'[1]2'!C255</f>
        <v>T_AT.2029.01</v>
      </c>
      <c r="D254" s="62" t="str">
        <f>'[1]2'!D255</f>
        <v>Н</v>
      </c>
      <c r="E254" s="75">
        <f>'[1]2'!E255</f>
        <v>2029</v>
      </c>
      <c r="F254" s="75">
        <f>'[1]2'!F255</f>
        <v>2029</v>
      </c>
      <c r="G254" s="75">
        <f>'[1]2'!G255</f>
        <v>2029</v>
      </c>
      <c r="H254" s="60" t="str">
        <f>'[1]2'!H255</f>
        <v>нд</v>
      </c>
      <c r="I254" s="60" t="str">
        <f>'[1]2'!I255</f>
        <v>нд</v>
      </c>
      <c r="J254" s="60">
        <v>0</v>
      </c>
      <c r="K254" s="60">
        <f t="shared" si="118"/>
        <v>8.2546099900000005</v>
      </c>
      <c r="L254" s="60">
        <v>0</v>
      </c>
      <c r="M254" s="60">
        <v>0</v>
      </c>
      <c r="N254" s="60">
        <v>0</v>
      </c>
      <c r="O254" s="59">
        <f t="shared" si="119"/>
        <v>8.2546099900000005</v>
      </c>
      <c r="P254" s="60">
        <f t="shared" si="120"/>
        <v>8.2546099900000005</v>
      </c>
      <c r="Q254" s="60">
        <v>0</v>
      </c>
      <c r="R254" s="60">
        <v>0</v>
      </c>
      <c r="S254" s="60">
        <v>0</v>
      </c>
      <c r="T254" s="59">
        <f t="shared" si="121"/>
        <v>8.2546099900000005</v>
      </c>
      <c r="U254" s="60">
        <v>0</v>
      </c>
      <c r="V254" s="60">
        <f t="shared" si="122"/>
        <v>8.2546099900000005</v>
      </c>
      <c r="W254" s="60">
        <v>0</v>
      </c>
      <c r="X254" s="60">
        <f t="shared" si="123"/>
        <v>8.2546099900000005</v>
      </c>
      <c r="Y254" s="60">
        <v>0</v>
      </c>
      <c r="Z254" s="60">
        <f t="shared" si="124"/>
        <v>8.2546099900000005</v>
      </c>
      <c r="AA254" s="60">
        <v>0</v>
      </c>
      <c r="AB254" s="60">
        <v>0</v>
      </c>
      <c r="AC254" s="60">
        <f>'[1]2'!AI255/1.2</f>
        <v>0</v>
      </c>
      <c r="AD254" s="60">
        <f>'[1]2'!AN255/1.2</f>
        <v>0</v>
      </c>
      <c r="AE254" s="60">
        <f>'[1]2'!AS255/1.2</f>
        <v>0</v>
      </c>
      <c r="AF254" s="60">
        <f>'[1]2'!AX255/1.2</f>
        <v>0</v>
      </c>
      <c r="AG254" s="60">
        <f>'[1]2'!BC255/1.2</f>
        <v>0</v>
      </c>
      <c r="AH254" s="60">
        <f>'[1]2'!BH255/1.2</f>
        <v>0</v>
      </c>
      <c r="AI254" s="60">
        <f>'[1]2'!BM255/1.2</f>
        <v>0</v>
      </c>
      <c r="AJ254" s="60">
        <f>'[1]2'!BR255/1.2</f>
        <v>0</v>
      </c>
      <c r="AK254" s="60">
        <f>'[1]2'!BW255/1.2</f>
        <v>8.2546099900000005</v>
      </c>
      <c r="AL254" s="60">
        <f>'[1]2'!CB255/1.2</f>
        <v>0</v>
      </c>
      <c r="AM254" s="60">
        <f t="shared" si="109"/>
        <v>8.2546099900000005</v>
      </c>
      <c r="AN254" s="60">
        <f t="shared" si="110"/>
        <v>8.2546099900000005</v>
      </c>
      <c r="AO254" s="68">
        <f>'[1]2'!CQ255</f>
        <v>0</v>
      </c>
      <c r="AP254" s="10"/>
      <c r="AQ254" s="10"/>
      <c r="AR254" s="10"/>
      <c r="AS254" s="47"/>
      <c r="AT254" s="10"/>
      <c r="AU254" s="51"/>
      <c r="AV254" s="51"/>
      <c r="AW254" s="10"/>
      <c r="AX254" s="10"/>
      <c r="AY254" s="10"/>
      <c r="AZ254" s="10"/>
      <c r="BA254" s="10"/>
      <c r="BB254" s="10"/>
    </row>
    <row r="255" spans="1:54" s="49" customFormat="1" ht="33.75" customHeight="1">
      <c r="A255" s="61" t="s">
        <v>218</v>
      </c>
      <c r="B255" s="58" t="str">
        <f>'[1]2'!B256</f>
        <v>Приобретение а/м ремонтной-мастерской</v>
      </c>
      <c r="C255" s="58" t="str">
        <f>'[1]2'!C256</f>
        <v>T_AT.2029.02</v>
      </c>
      <c r="D255" s="62" t="str">
        <f>'[1]2'!D256</f>
        <v>Н</v>
      </c>
      <c r="E255" s="75">
        <f>'[1]2'!E256</f>
        <v>2029</v>
      </c>
      <c r="F255" s="75">
        <f>'[1]2'!F256</f>
        <v>2029</v>
      </c>
      <c r="G255" s="75">
        <f>'[1]2'!G256</f>
        <v>2029</v>
      </c>
      <c r="H255" s="60" t="str">
        <f>'[1]2'!H256</f>
        <v>нд</v>
      </c>
      <c r="I255" s="60" t="str">
        <f>'[1]2'!I256</f>
        <v>нд</v>
      </c>
      <c r="J255" s="60">
        <v>0</v>
      </c>
      <c r="K255" s="60">
        <f t="shared" si="118"/>
        <v>5.6814722199999999</v>
      </c>
      <c r="L255" s="60">
        <v>0</v>
      </c>
      <c r="M255" s="60">
        <v>0</v>
      </c>
      <c r="N255" s="60">
        <v>0</v>
      </c>
      <c r="O255" s="59">
        <f t="shared" si="119"/>
        <v>5.6814722199999999</v>
      </c>
      <c r="P255" s="60">
        <f t="shared" si="120"/>
        <v>5.6814722199999999</v>
      </c>
      <c r="Q255" s="60">
        <v>0</v>
      </c>
      <c r="R255" s="60">
        <v>0</v>
      </c>
      <c r="S255" s="60">
        <v>0</v>
      </c>
      <c r="T255" s="59">
        <f t="shared" si="121"/>
        <v>5.6814722199999999</v>
      </c>
      <c r="U255" s="60">
        <v>0</v>
      </c>
      <c r="V255" s="60">
        <f t="shared" si="122"/>
        <v>5.6814722199999999</v>
      </c>
      <c r="W255" s="60">
        <v>0</v>
      </c>
      <c r="X255" s="60">
        <f t="shared" si="123"/>
        <v>5.6814722199999999</v>
      </c>
      <c r="Y255" s="60">
        <v>0</v>
      </c>
      <c r="Z255" s="60">
        <f t="shared" si="124"/>
        <v>5.6814722199999999</v>
      </c>
      <c r="AA255" s="60">
        <v>0</v>
      </c>
      <c r="AB255" s="60">
        <v>0</v>
      </c>
      <c r="AC255" s="60">
        <f>'[1]2'!AI256/1.2</f>
        <v>0</v>
      </c>
      <c r="AD255" s="60">
        <f>'[1]2'!AN256/1.2</f>
        <v>0</v>
      </c>
      <c r="AE255" s="60">
        <f>'[1]2'!AS256/1.2</f>
        <v>0</v>
      </c>
      <c r="AF255" s="60">
        <f>'[1]2'!AX256/1.2</f>
        <v>0</v>
      </c>
      <c r="AG255" s="60">
        <f>'[1]2'!BC256/1.2</f>
        <v>0</v>
      </c>
      <c r="AH255" s="60">
        <f>'[1]2'!BH256/1.2</f>
        <v>0</v>
      </c>
      <c r="AI255" s="60">
        <f>'[1]2'!BM256/1.2</f>
        <v>0</v>
      </c>
      <c r="AJ255" s="60">
        <f>'[1]2'!BR256/1.2</f>
        <v>0</v>
      </c>
      <c r="AK255" s="60">
        <f>'[1]2'!BW256/1.2</f>
        <v>5.6814722199999999</v>
      </c>
      <c r="AL255" s="60">
        <f>'[1]2'!CB256/1.2</f>
        <v>0</v>
      </c>
      <c r="AM255" s="60">
        <f t="shared" si="109"/>
        <v>5.6814722199999999</v>
      </c>
      <c r="AN255" s="60">
        <f t="shared" si="110"/>
        <v>5.6814722199999999</v>
      </c>
      <c r="AO255" s="68">
        <f>'[1]2'!CQ256</f>
        <v>0</v>
      </c>
      <c r="AP255" s="10"/>
      <c r="AQ255" s="10"/>
      <c r="AR255" s="10"/>
      <c r="AS255" s="47"/>
      <c r="AT255" s="10"/>
      <c r="AU255" s="51"/>
      <c r="AV255" s="51"/>
      <c r="AW255" s="10"/>
      <c r="AX255" s="10"/>
      <c r="AY255" s="10"/>
      <c r="AZ255" s="10"/>
      <c r="BA255" s="10"/>
      <c r="BB255" s="10"/>
    </row>
    <row r="256" spans="1:54" s="49" customFormat="1" ht="33.75" customHeight="1">
      <c r="A256" s="61" t="s">
        <v>219</v>
      </c>
      <c r="B256" s="58" t="str">
        <f>'[1]2'!B257</f>
        <v>Приобретение автогидроподъемника</v>
      </c>
      <c r="C256" s="58" t="str">
        <f>'[1]2'!C257</f>
        <v>T_AT.2029.03</v>
      </c>
      <c r="D256" s="62" t="str">
        <f>'[1]2'!D257</f>
        <v>Н</v>
      </c>
      <c r="E256" s="75">
        <f>'[1]2'!E257</f>
        <v>2029</v>
      </c>
      <c r="F256" s="75">
        <f>'[1]2'!F257</f>
        <v>2029</v>
      </c>
      <c r="G256" s="75">
        <f>'[1]2'!G257</f>
        <v>2029</v>
      </c>
      <c r="H256" s="60" t="str">
        <f>'[1]2'!H257</f>
        <v>нд</v>
      </c>
      <c r="I256" s="60" t="str">
        <f>'[1]2'!I257</f>
        <v>нд</v>
      </c>
      <c r="J256" s="60">
        <v>0</v>
      </c>
      <c r="K256" s="60">
        <f t="shared" si="118"/>
        <v>18.921600000000002</v>
      </c>
      <c r="L256" s="60">
        <v>0</v>
      </c>
      <c r="M256" s="60">
        <v>0</v>
      </c>
      <c r="N256" s="60">
        <v>0</v>
      </c>
      <c r="O256" s="59">
        <f t="shared" si="119"/>
        <v>18.921600000000002</v>
      </c>
      <c r="P256" s="60">
        <f t="shared" si="120"/>
        <v>18.921600000000002</v>
      </c>
      <c r="Q256" s="60">
        <v>0</v>
      </c>
      <c r="R256" s="60">
        <v>0</v>
      </c>
      <c r="S256" s="60">
        <v>0</v>
      </c>
      <c r="T256" s="59">
        <f t="shared" si="121"/>
        <v>18.921600000000002</v>
      </c>
      <c r="U256" s="60">
        <v>0</v>
      </c>
      <c r="V256" s="60">
        <f t="shared" si="122"/>
        <v>18.921600000000002</v>
      </c>
      <c r="W256" s="60">
        <v>0</v>
      </c>
      <c r="X256" s="60">
        <f t="shared" si="123"/>
        <v>18.921600000000002</v>
      </c>
      <c r="Y256" s="60">
        <v>0</v>
      </c>
      <c r="Z256" s="60">
        <f t="shared" si="124"/>
        <v>18.921600000000002</v>
      </c>
      <c r="AA256" s="60">
        <v>0</v>
      </c>
      <c r="AB256" s="60">
        <v>0</v>
      </c>
      <c r="AC256" s="60">
        <f>'[1]2'!AI257/1.2</f>
        <v>0</v>
      </c>
      <c r="AD256" s="60">
        <f>'[1]2'!AN257/1.2</f>
        <v>0</v>
      </c>
      <c r="AE256" s="60">
        <f>'[1]2'!AS257/1.2</f>
        <v>0</v>
      </c>
      <c r="AF256" s="60">
        <f>'[1]2'!AX257/1.2</f>
        <v>0</v>
      </c>
      <c r="AG256" s="60">
        <f>'[1]2'!BC257/1.2</f>
        <v>0</v>
      </c>
      <c r="AH256" s="60">
        <f>'[1]2'!BH257/1.2</f>
        <v>0</v>
      </c>
      <c r="AI256" s="60">
        <f>'[1]2'!BM257/1.2</f>
        <v>0</v>
      </c>
      <c r="AJ256" s="60">
        <f>'[1]2'!BR257/1.2</f>
        <v>0</v>
      </c>
      <c r="AK256" s="60">
        <f>'[1]2'!BW257/1.2</f>
        <v>18.921600000000002</v>
      </c>
      <c r="AL256" s="60">
        <f>'[1]2'!CB257/1.2</f>
        <v>0</v>
      </c>
      <c r="AM256" s="60">
        <f t="shared" si="109"/>
        <v>18.921600000000002</v>
      </c>
      <c r="AN256" s="60">
        <f t="shared" si="110"/>
        <v>18.921600000000002</v>
      </c>
      <c r="AO256" s="68">
        <f>'[1]2'!CQ257</f>
        <v>0</v>
      </c>
      <c r="AP256" s="10"/>
      <c r="AQ256" s="10"/>
      <c r="AR256" s="10"/>
      <c r="AS256" s="47"/>
      <c r="AT256" s="10"/>
      <c r="AU256" s="51"/>
      <c r="AV256" s="51"/>
      <c r="AW256" s="10"/>
      <c r="AX256" s="10"/>
      <c r="AY256" s="10"/>
      <c r="AZ256" s="10"/>
      <c r="BA256" s="10"/>
      <c r="BB256" s="10"/>
    </row>
    <row r="257" spans="1:54" s="49" customFormat="1" ht="33.75" customHeight="1">
      <c r="A257" s="61" t="s">
        <v>220</v>
      </c>
      <c r="B257" s="58" t="str">
        <f>'[1]2'!B258</f>
        <v>Приобретение бригадного автомобиля</v>
      </c>
      <c r="C257" s="58" t="str">
        <f>'[1]2'!C258</f>
        <v>T_AT.2029.04</v>
      </c>
      <c r="D257" s="62" t="str">
        <f>'[1]2'!D258</f>
        <v>Н</v>
      </c>
      <c r="E257" s="75">
        <f>'[1]2'!E258</f>
        <v>2029</v>
      </c>
      <c r="F257" s="75">
        <f>'[1]2'!F258</f>
        <v>2029</v>
      </c>
      <c r="G257" s="75">
        <f>'[1]2'!G258</f>
        <v>2029</v>
      </c>
      <c r="H257" s="60" t="str">
        <f>'[1]2'!H258</f>
        <v>нд</v>
      </c>
      <c r="I257" s="60" t="str">
        <f>'[1]2'!I258</f>
        <v>нд</v>
      </c>
      <c r="J257" s="60">
        <v>0</v>
      </c>
      <c r="K257" s="60">
        <f t="shared" si="118"/>
        <v>4.7898105900000001</v>
      </c>
      <c r="L257" s="60">
        <v>0</v>
      </c>
      <c r="M257" s="60">
        <v>0</v>
      </c>
      <c r="N257" s="60">
        <v>0</v>
      </c>
      <c r="O257" s="59">
        <f t="shared" si="119"/>
        <v>4.7898105900000001</v>
      </c>
      <c r="P257" s="60">
        <f t="shared" si="120"/>
        <v>4.7898105900000001</v>
      </c>
      <c r="Q257" s="60">
        <v>0</v>
      </c>
      <c r="R257" s="60">
        <v>0</v>
      </c>
      <c r="S257" s="60">
        <v>0</v>
      </c>
      <c r="T257" s="59">
        <f t="shared" si="121"/>
        <v>4.7898105900000001</v>
      </c>
      <c r="U257" s="60">
        <v>0</v>
      </c>
      <c r="V257" s="60">
        <f t="shared" si="122"/>
        <v>4.7898105900000001</v>
      </c>
      <c r="W257" s="60">
        <v>0</v>
      </c>
      <c r="X257" s="60">
        <f t="shared" si="123"/>
        <v>4.7898105900000001</v>
      </c>
      <c r="Y257" s="60">
        <v>0</v>
      </c>
      <c r="Z257" s="60">
        <f t="shared" si="124"/>
        <v>4.7898105900000001</v>
      </c>
      <c r="AA257" s="60">
        <v>0</v>
      </c>
      <c r="AB257" s="60">
        <v>0</v>
      </c>
      <c r="AC257" s="60">
        <f>'[1]2'!AI258/1.2</f>
        <v>0</v>
      </c>
      <c r="AD257" s="60">
        <f>'[1]2'!AN258/1.2</f>
        <v>0</v>
      </c>
      <c r="AE257" s="60">
        <f>'[1]2'!AS258/1.2</f>
        <v>0</v>
      </c>
      <c r="AF257" s="60">
        <f>'[1]2'!AX258/1.2</f>
        <v>0</v>
      </c>
      <c r="AG257" s="60">
        <f>'[1]2'!BC258/1.2</f>
        <v>0</v>
      </c>
      <c r="AH257" s="60">
        <f>'[1]2'!BH258/1.2</f>
        <v>0</v>
      </c>
      <c r="AI257" s="60">
        <f>'[1]2'!BM258/1.2</f>
        <v>0</v>
      </c>
      <c r="AJ257" s="60">
        <f>'[1]2'!BR258/1.2</f>
        <v>0</v>
      </c>
      <c r="AK257" s="60">
        <f>'[1]2'!BW258/1.2</f>
        <v>4.7898105900000001</v>
      </c>
      <c r="AL257" s="60">
        <f>'[1]2'!CB258/1.2</f>
        <v>0</v>
      </c>
      <c r="AM257" s="60">
        <f t="shared" si="109"/>
        <v>4.7898105900000001</v>
      </c>
      <c r="AN257" s="60">
        <f t="shared" si="110"/>
        <v>4.7898105900000001</v>
      </c>
      <c r="AO257" s="68">
        <f>'[1]2'!CQ258</f>
        <v>0</v>
      </c>
      <c r="AP257" s="10"/>
      <c r="AQ257" s="10"/>
      <c r="AR257" s="10"/>
      <c r="AS257" s="47"/>
      <c r="AT257" s="10"/>
      <c r="AU257" s="51"/>
      <c r="AV257" s="51"/>
      <c r="AW257" s="10"/>
      <c r="AX257" s="10"/>
      <c r="AY257" s="10"/>
      <c r="AZ257" s="10"/>
      <c r="BA257" s="10"/>
      <c r="BB257" s="10"/>
    </row>
    <row r="258" spans="1:54" s="49" customFormat="1" ht="33.75" customHeight="1">
      <c r="A258" s="61" t="s">
        <v>221</v>
      </c>
      <c r="B258" s="58" t="str">
        <f>'[1]2'!B259</f>
        <v>Приобретение тягача</v>
      </c>
      <c r="C258" s="58" t="str">
        <f>'[1]2'!C259</f>
        <v>T_AT.2029.05</v>
      </c>
      <c r="D258" s="62" t="str">
        <f>'[1]2'!D259</f>
        <v>Н</v>
      </c>
      <c r="E258" s="75">
        <f>'[1]2'!E259</f>
        <v>2029</v>
      </c>
      <c r="F258" s="75">
        <f>'[1]2'!F259</f>
        <v>2029</v>
      </c>
      <c r="G258" s="75">
        <f>'[1]2'!G259</f>
        <v>2029</v>
      </c>
      <c r="H258" s="60" t="str">
        <f>'[1]2'!H259</f>
        <v>нд</v>
      </c>
      <c r="I258" s="60" t="str">
        <f>'[1]2'!I259</f>
        <v>нд</v>
      </c>
      <c r="J258" s="60">
        <v>0</v>
      </c>
      <c r="K258" s="60">
        <f t="shared" si="118"/>
        <v>11.23313928</v>
      </c>
      <c r="L258" s="60">
        <v>0</v>
      </c>
      <c r="M258" s="60">
        <v>0</v>
      </c>
      <c r="N258" s="60">
        <v>0</v>
      </c>
      <c r="O258" s="59">
        <f t="shared" si="119"/>
        <v>11.23313928</v>
      </c>
      <c r="P258" s="60">
        <f t="shared" si="120"/>
        <v>11.23313928</v>
      </c>
      <c r="Q258" s="60">
        <v>0</v>
      </c>
      <c r="R258" s="60">
        <v>0</v>
      </c>
      <c r="S258" s="60">
        <v>0</v>
      </c>
      <c r="T258" s="59">
        <f t="shared" si="121"/>
        <v>11.23313928</v>
      </c>
      <c r="U258" s="60">
        <v>0</v>
      </c>
      <c r="V258" s="60">
        <f t="shared" si="122"/>
        <v>11.23313928</v>
      </c>
      <c r="W258" s="60">
        <v>0</v>
      </c>
      <c r="X258" s="60">
        <f t="shared" si="123"/>
        <v>11.23313928</v>
      </c>
      <c r="Y258" s="60">
        <v>0</v>
      </c>
      <c r="Z258" s="60">
        <f t="shared" si="124"/>
        <v>11.23313928</v>
      </c>
      <c r="AA258" s="60">
        <v>0</v>
      </c>
      <c r="AB258" s="60">
        <v>0</v>
      </c>
      <c r="AC258" s="60">
        <f>'[1]2'!AI259/1.2</f>
        <v>0</v>
      </c>
      <c r="AD258" s="60">
        <f>'[1]2'!AN259/1.2</f>
        <v>0</v>
      </c>
      <c r="AE258" s="60">
        <f>'[1]2'!AS259/1.2</f>
        <v>0</v>
      </c>
      <c r="AF258" s="60">
        <f>'[1]2'!AX259/1.2</f>
        <v>0</v>
      </c>
      <c r="AG258" s="60">
        <f>'[1]2'!BC259/1.2</f>
        <v>0</v>
      </c>
      <c r="AH258" s="60">
        <f>'[1]2'!BH259/1.2</f>
        <v>0</v>
      </c>
      <c r="AI258" s="60">
        <f>'[1]2'!BM259/1.2</f>
        <v>0</v>
      </c>
      <c r="AJ258" s="60">
        <f>'[1]2'!BR259/1.2</f>
        <v>0</v>
      </c>
      <c r="AK258" s="60">
        <f>'[1]2'!BW259/1.2</f>
        <v>11.23313928</v>
      </c>
      <c r="AL258" s="60">
        <f>'[1]2'!CB259/1.2</f>
        <v>0</v>
      </c>
      <c r="AM258" s="60">
        <f t="shared" si="109"/>
        <v>11.23313928</v>
      </c>
      <c r="AN258" s="60">
        <f t="shared" si="110"/>
        <v>11.23313928</v>
      </c>
      <c r="AO258" s="68">
        <f>'[1]2'!CQ259</f>
        <v>0</v>
      </c>
      <c r="AP258" s="10"/>
      <c r="AQ258" s="10"/>
      <c r="AR258" s="10"/>
      <c r="AS258" s="47"/>
      <c r="AT258" s="10"/>
      <c r="AU258" s="51"/>
      <c r="AV258" s="51"/>
      <c r="AW258" s="10"/>
      <c r="AX258" s="10"/>
      <c r="AY258" s="10"/>
      <c r="AZ258" s="10"/>
      <c r="BA258" s="10"/>
      <c r="BB258" s="10"/>
    </row>
    <row r="259" spans="1:54" s="49" customFormat="1" ht="33.75" customHeight="1">
      <c r="A259" s="61" t="s">
        <v>222</v>
      </c>
      <c r="B259" s="58" t="str">
        <f>'[1]2'!B260</f>
        <v>Приобретение  бортового полуприцепа</v>
      </c>
      <c r="C259" s="58" t="str">
        <f>'[1]2'!C260</f>
        <v>T_AT.2029.06</v>
      </c>
      <c r="D259" s="62" t="str">
        <f>'[1]2'!D260</f>
        <v>Н</v>
      </c>
      <c r="E259" s="75">
        <f>'[1]2'!E260</f>
        <v>2029</v>
      </c>
      <c r="F259" s="75">
        <f>'[1]2'!F260</f>
        <v>2029</v>
      </c>
      <c r="G259" s="75">
        <f>'[1]2'!G260</f>
        <v>2029</v>
      </c>
      <c r="H259" s="60" t="str">
        <f>'[1]2'!H260</f>
        <v>нд</v>
      </c>
      <c r="I259" s="60" t="str">
        <f>'[1]2'!I260</f>
        <v>нд</v>
      </c>
      <c r="J259" s="60">
        <v>0</v>
      </c>
      <c r="K259" s="60">
        <f t="shared" si="118"/>
        <v>2.2965529199999999</v>
      </c>
      <c r="L259" s="60">
        <v>0</v>
      </c>
      <c r="M259" s="60">
        <v>0</v>
      </c>
      <c r="N259" s="60">
        <v>0</v>
      </c>
      <c r="O259" s="59">
        <f t="shared" si="119"/>
        <v>2.2965529199999999</v>
      </c>
      <c r="P259" s="60">
        <f t="shared" si="120"/>
        <v>2.2965529199999999</v>
      </c>
      <c r="Q259" s="60">
        <v>0</v>
      </c>
      <c r="R259" s="60">
        <v>0</v>
      </c>
      <c r="S259" s="60">
        <v>0</v>
      </c>
      <c r="T259" s="59">
        <f t="shared" si="121"/>
        <v>2.2965529199999999</v>
      </c>
      <c r="U259" s="60">
        <v>0</v>
      </c>
      <c r="V259" s="60">
        <f t="shared" si="122"/>
        <v>2.2965529199999999</v>
      </c>
      <c r="W259" s="60">
        <v>0</v>
      </c>
      <c r="X259" s="60">
        <f t="shared" si="123"/>
        <v>2.2965529199999999</v>
      </c>
      <c r="Y259" s="60">
        <v>0</v>
      </c>
      <c r="Z259" s="60">
        <f t="shared" si="124"/>
        <v>2.2965529199999999</v>
      </c>
      <c r="AA259" s="60">
        <v>0</v>
      </c>
      <c r="AB259" s="60">
        <v>0</v>
      </c>
      <c r="AC259" s="60">
        <f>'[1]2'!AI260/1.2</f>
        <v>0</v>
      </c>
      <c r="AD259" s="60">
        <f>'[1]2'!AN260/1.2</f>
        <v>0</v>
      </c>
      <c r="AE259" s="60">
        <f>'[1]2'!AS260/1.2</f>
        <v>0</v>
      </c>
      <c r="AF259" s="60">
        <f>'[1]2'!AX260/1.2</f>
        <v>0</v>
      </c>
      <c r="AG259" s="60">
        <f>'[1]2'!BC260/1.2</f>
        <v>0</v>
      </c>
      <c r="AH259" s="60">
        <f>'[1]2'!BH260/1.2</f>
        <v>0</v>
      </c>
      <c r="AI259" s="60">
        <f>'[1]2'!BM260/1.2</f>
        <v>0</v>
      </c>
      <c r="AJ259" s="60">
        <f>'[1]2'!BR260/1.2</f>
        <v>0</v>
      </c>
      <c r="AK259" s="60">
        <f>'[1]2'!BW260/1.2</f>
        <v>2.2965529199999999</v>
      </c>
      <c r="AL259" s="60">
        <f>'[1]2'!CB260/1.2</f>
        <v>0</v>
      </c>
      <c r="AM259" s="60">
        <f t="shared" si="109"/>
        <v>2.2965529199999999</v>
      </c>
      <c r="AN259" s="60">
        <f t="shared" si="110"/>
        <v>2.2965529199999999</v>
      </c>
      <c r="AO259" s="68">
        <f>'[1]2'!CQ260</f>
        <v>0</v>
      </c>
      <c r="AP259" s="10"/>
      <c r="AQ259" s="10"/>
      <c r="AR259" s="10"/>
      <c r="AS259" s="47"/>
      <c r="AT259" s="10"/>
      <c r="AU259" s="51"/>
      <c r="AV259" s="51"/>
      <c r="AW259" s="10"/>
      <c r="AX259" s="10"/>
      <c r="AY259" s="10"/>
      <c r="AZ259" s="10"/>
      <c r="BA259" s="10"/>
      <c r="BB259" s="10"/>
    </row>
    <row r="260" spans="1:54" s="49" customFormat="1" hidden="1">
      <c r="A260" s="61" t="s">
        <v>223</v>
      </c>
      <c r="B260" s="58">
        <f>'[1]2'!B261</f>
        <v>0</v>
      </c>
      <c r="C260" s="58">
        <f>'[1]2'!C261</f>
        <v>0</v>
      </c>
      <c r="D260" s="50" t="s">
        <v>40</v>
      </c>
      <c r="E260" s="75">
        <f>'[1]2'!E261</f>
        <v>0</v>
      </c>
      <c r="F260" s="75">
        <f>'[1]2'!F261</f>
        <v>0</v>
      </c>
      <c r="G260" s="75">
        <f>'[1]2'!G261</f>
        <v>0</v>
      </c>
      <c r="H260" s="60">
        <f>'[1]2'!H261</f>
        <v>0</v>
      </c>
      <c r="I260" s="60">
        <f>'[1]2'!I261</f>
        <v>0</v>
      </c>
      <c r="J260" s="60">
        <v>0</v>
      </c>
      <c r="K260" s="60">
        <f t="shared" si="118"/>
        <v>0</v>
      </c>
      <c r="L260" s="60">
        <v>0</v>
      </c>
      <c r="M260" s="60">
        <v>0</v>
      </c>
      <c r="N260" s="60">
        <v>0</v>
      </c>
      <c r="O260" s="59">
        <f t="shared" si="119"/>
        <v>0</v>
      </c>
      <c r="P260" s="60">
        <f t="shared" si="120"/>
        <v>0</v>
      </c>
      <c r="Q260" s="60">
        <v>0</v>
      </c>
      <c r="R260" s="60">
        <v>0</v>
      </c>
      <c r="S260" s="60">
        <v>0</v>
      </c>
      <c r="T260" s="59">
        <f t="shared" si="121"/>
        <v>0</v>
      </c>
      <c r="U260" s="60">
        <v>0</v>
      </c>
      <c r="V260" s="60">
        <f t="shared" si="122"/>
        <v>0</v>
      </c>
      <c r="W260" s="60">
        <v>0</v>
      </c>
      <c r="X260" s="60">
        <f t="shared" si="123"/>
        <v>0</v>
      </c>
      <c r="Y260" s="60">
        <v>0</v>
      </c>
      <c r="Z260" s="60">
        <f t="shared" si="124"/>
        <v>0</v>
      </c>
      <c r="AA260" s="60">
        <v>0</v>
      </c>
      <c r="AB260" s="60">
        <v>0</v>
      </c>
      <c r="AC260" s="60">
        <f>'[1]2'!AL261/1.2</f>
        <v>0</v>
      </c>
      <c r="AD260" s="60">
        <f>'[1]2'!AM261/1.2</f>
        <v>0</v>
      </c>
      <c r="AE260" s="60">
        <f>'[1]2'!AN261/1.2</f>
        <v>0</v>
      </c>
      <c r="AF260" s="60">
        <f>'[1]2'!AO261/1.2</f>
        <v>0</v>
      </c>
      <c r="AG260" s="60">
        <f>'[1]2'!AP261/1.2</f>
        <v>0</v>
      </c>
      <c r="AH260" s="60">
        <f>'[1]2'!AQ261/1.2</f>
        <v>0</v>
      </c>
      <c r="AI260" s="60">
        <f>'[1]2'!AR261/1.2</f>
        <v>0</v>
      </c>
      <c r="AJ260" s="60">
        <f>'[1]2'!AS261/1.2</f>
        <v>0</v>
      </c>
      <c r="AK260" s="60">
        <f>'[1]2'!AT261/1.2</f>
        <v>0</v>
      </c>
      <c r="AL260" s="60">
        <f>'[1]2'!AU261/1.2</f>
        <v>0</v>
      </c>
      <c r="AM260" s="60">
        <f t="shared" si="109"/>
        <v>0</v>
      </c>
      <c r="AN260" s="60">
        <f t="shared" si="110"/>
        <v>0</v>
      </c>
      <c r="AO260" s="68">
        <f>'[1]2'!CQ256</f>
        <v>0</v>
      </c>
      <c r="AP260" s="10"/>
      <c r="AQ260" s="10"/>
      <c r="AR260" s="10"/>
      <c r="AS260" s="47"/>
      <c r="AT260" s="10"/>
      <c r="AU260" s="51"/>
      <c r="AV260" s="51"/>
      <c r="AW260" s="10"/>
      <c r="AX260" s="10"/>
      <c r="AY260" s="10"/>
      <c r="AZ260" s="10"/>
      <c r="BA260" s="10"/>
      <c r="BB260" s="10"/>
    </row>
    <row r="261" spans="1:54" s="57" customFormat="1" ht="31.5">
      <c r="A261" s="42" t="s">
        <v>224</v>
      </c>
      <c r="B261" s="43" t="s">
        <v>225</v>
      </c>
      <c r="C261" s="53" t="s">
        <v>40</v>
      </c>
      <c r="D261" s="53" t="s">
        <v>40</v>
      </c>
      <c r="E261" s="53" t="s">
        <v>40</v>
      </c>
      <c r="F261" s="53" t="s">
        <v>40</v>
      </c>
      <c r="G261" s="53" t="s">
        <v>40</v>
      </c>
      <c r="H261" s="45">
        <f>SUM(H262:H276)</f>
        <v>0</v>
      </c>
      <c r="I261" s="45">
        <f t="shared" ref="I261:AN261" si="125">SUM(I262:I276)</f>
        <v>0</v>
      </c>
      <c r="J261" s="45">
        <f t="shared" si="125"/>
        <v>0</v>
      </c>
      <c r="K261" s="45">
        <f t="shared" si="125"/>
        <v>45.883780000984586</v>
      </c>
      <c r="L261" s="45">
        <f t="shared" si="125"/>
        <v>0</v>
      </c>
      <c r="M261" s="45">
        <f t="shared" si="125"/>
        <v>0</v>
      </c>
      <c r="N261" s="45">
        <f t="shared" si="125"/>
        <v>0</v>
      </c>
      <c r="O261" s="45">
        <f t="shared" si="125"/>
        <v>45.883780000984586</v>
      </c>
      <c r="P261" s="45">
        <f t="shared" si="125"/>
        <v>60.360661123037858</v>
      </c>
      <c r="Q261" s="45">
        <f t="shared" si="125"/>
        <v>0</v>
      </c>
      <c r="R261" s="45">
        <f t="shared" si="125"/>
        <v>0</v>
      </c>
      <c r="S261" s="45">
        <f t="shared" si="125"/>
        <v>0</v>
      </c>
      <c r="T261" s="45">
        <f t="shared" si="125"/>
        <v>60.360661123037858</v>
      </c>
      <c r="U261" s="45">
        <f t="shared" si="125"/>
        <v>0</v>
      </c>
      <c r="V261" s="45">
        <f t="shared" si="125"/>
        <v>45.883780000984586</v>
      </c>
      <c r="W261" s="45">
        <f t="shared" si="125"/>
        <v>0</v>
      </c>
      <c r="X261" s="45">
        <f t="shared" si="125"/>
        <v>45.883780000984586</v>
      </c>
      <c r="Y261" s="45">
        <f t="shared" si="125"/>
        <v>0</v>
      </c>
      <c r="Z261" s="45">
        <f t="shared" si="125"/>
        <v>60.360661123037858</v>
      </c>
      <c r="AA261" s="45">
        <f t="shared" si="125"/>
        <v>0</v>
      </c>
      <c r="AB261" s="45">
        <f t="shared" si="125"/>
        <v>0</v>
      </c>
      <c r="AC261" s="45">
        <f t="shared" si="125"/>
        <v>12.224314183333334</v>
      </c>
      <c r="AD261" s="45">
        <f t="shared" si="125"/>
        <v>24.257793638333272</v>
      </c>
      <c r="AE261" s="45">
        <f t="shared" si="125"/>
        <v>11.118831908333332</v>
      </c>
      <c r="AF261" s="45">
        <f t="shared" si="125"/>
        <v>11.663732925</v>
      </c>
      <c r="AG261" s="45">
        <f t="shared" si="125"/>
        <v>1.1643821333333333</v>
      </c>
      <c r="AH261" s="45">
        <f t="shared" si="125"/>
        <v>3.0628827837199997</v>
      </c>
      <c r="AI261" s="45">
        <f t="shared" si="125"/>
        <v>8.2146345584356393</v>
      </c>
      <c r="AJ261" s="45">
        <f t="shared" si="125"/>
        <v>0</v>
      </c>
      <c r="AK261" s="45">
        <f t="shared" si="125"/>
        <v>13.16161721754894</v>
      </c>
      <c r="AL261" s="45">
        <f t="shared" si="125"/>
        <v>0</v>
      </c>
      <c r="AM261" s="45">
        <f t="shared" si="125"/>
        <v>45.883780000984586</v>
      </c>
      <c r="AN261" s="45">
        <f t="shared" si="125"/>
        <v>60.360661123037858</v>
      </c>
      <c r="AO261" s="68"/>
      <c r="AP261" s="54"/>
      <c r="AQ261" s="54"/>
      <c r="AR261" s="54"/>
      <c r="AS261" s="55"/>
      <c r="AT261" s="54"/>
      <c r="AU261" s="56"/>
      <c r="AV261" s="56"/>
      <c r="AW261" s="54"/>
      <c r="AX261" s="54"/>
      <c r="AY261" s="54"/>
      <c r="AZ261" s="54"/>
      <c r="BA261" s="54"/>
      <c r="BB261" s="54"/>
    </row>
    <row r="262" spans="1:54" s="49" customFormat="1" ht="22.5">
      <c r="A262" s="61" t="s">
        <v>226</v>
      </c>
      <c r="B262" s="85" t="str">
        <f>'[1]2'!B263</f>
        <v>Приобретение прочих основных средств</v>
      </c>
      <c r="C262" s="85" t="str">
        <f>'[1]2'!C263</f>
        <v>P_ПС.2025.02</v>
      </c>
      <c r="D262" s="62" t="str">
        <f>'[1]2'!D263</f>
        <v>Н</v>
      </c>
      <c r="E262" s="75">
        <f>'[1]2'!E263</f>
        <v>2025</v>
      </c>
      <c r="F262" s="75">
        <f>'[1]2'!F263</f>
        <v>2025</v>
      </c>
      <c r="G262" s="75">
        <f>'[1]2'!G263</f>
        <v>2025</v>
      </c>
      <c r="H262" s="60" t="s">
        <v>40</v>
      </c>
      <c r="I262" s="60" t="s">
        <v>40</v>
      </c>
      <c r="J262" s="60">
        <v>0</v>
      </c>
      <c r="K262" s="60">
        <f t="shared" ref="K262:K271" si="126">AM262</f>
        <v>10.926714183333333</v>
      </c>
      <c r="L262" s="60">
        <v>0</v>
      </c>
      <c r="M262" s="60">
        <v>0</v>
      </c>
      <c r="N262" s="60">
        <v>0</v>
      </c>
      <c r="O262" s="59">
        <f t="shared" ref="O262:O271" si="127">K262</f>
        <v>10.926714183333333</v>
      </c>
      <c r="P262" s="60">
        <f t="shared" ref="P262:P271" si="128">SUM(Q262:T262)</f>
        <v>22.778336971666601</v>
      </c>
      <c r="Q262" s="60">
        <v>0</v>
      </c>
      <c r="R262" s="60">
        <v>0</v>
      </c>
      <c r="S262" s="60">
        <v>0</v>
      </c>
      <c r="T262" s="59">
        <f t="shared" ref="T262:T271" si="129">AN262</f>
        <v>22.778336971666601</v>
      </c>
      <c r="U262" s="60">
        <v>0</v>
      </c>
      <c r="V262" s="60">
        <f t="shared" ref="V262:V271" si="130">K262</f>
        <v>10.926714183333333</v>
      </c>
      <c r="W262" s="60">
        <v>0</v>
      </c>
      <c r="X262" s="60">
        <f t="shared" ref="X262:X271" si="131">AM262</f>
        <v>10.926714183333333</v>
      </c>
      <c r="Y262" s="60">
        <v>0</v>
      </c>
      <c r="Z262" s="60">
        <f t="shared" ref="Z262:Z271" si="132">P262</f>
        <v>22.778336971666601</v>
      </c>
      <c r="AA262" s="60">
        <v>0</v>
      </c>
      <c r="AB262" s="60">
        <v>0</v>
      </c>
      <c r="AC262" s="60">
        <f>'[1]2'!AI263/1.2</f>
        <v>10.926714183333333</v>
      </c>
      <c r="AD262" s="60">
        <f>'[1]2'!AN263/1.2</f>
        <v>22.778336971666601</v>
      </c>
      <c r="AE262" s="60">
        <f>'[1]2'!AS263/1.2</f>
        <v>0</v>
      </c>
      <c r="AF262" s="60">
        <f>'[1]2'!AX263/1.2</f>
        <v>0</v>
      </c>
      <c r="AG262" s="60">
        <f>'[1]2'!BC263/1.2</f>
        <v>0</v>
      </c>
      <c r="AH262" s="60">
        <f>'[1]2'!BH263/1.2</f>
        <v>0</v>
      </c>
      <c r="AI262" s="60">
        <f>'[1]2'!BM263/1.2</f>
        <v>0</v>
      </c>
      <c r="AJ262" s="60">
        <f>'[1]2'!BR263/1.2</f>
        <v>0</v>
      </c>
      <c r="AK262" s="60">
        <f>'[1]2'!BW263/1.2</f>
        <v>0</v>
      </c>
      <c r="AL262" s="60">
        <f>'[1]2'!CB263/1.2</f>
        <v>0</v>
      </c>
      <c r="AM262" s="60">
        <f t="shared" si="109"/>
        <v>10.926714183333333</v>
      </c>
      <c r="AN262" s="60">
        <f t="shared" si="110"/>
        <v>22.778336971666601</v>
      </c>
      <c r="AO262" s="68" t="str">
        <f>'[1]2'!CQ263</f>
        <v>изменение стоимости и увеличение основных средств</v>
      </c>
      <c r="AP262" s="10"/>
      <c r="AQ262" s="10"/>
      <c r="AR262" s="10"/>
      <c r="AS262" s="47"/>
      <c r="AT262" s="10"/>
      <c r="AU262" s="51"/>
      <c r="AV262" s="51"/>
      <c r="AW262" s="10"/>
      <c r="AX262" s="10"/>
      <c r="AY262" s="10"/>
      <c r="AZ262" s="10"/>
      <c r="BA262" s="10"/>
      <c r="BB262" s="10"/>
    </row>
    <row r="263" spans="1:54" s="49" customFormat="1" ht="22.5">
      <c r="A263" s="61" t="s">
        <v>227</v>
      </c>
      <c r="B263" s="85" t="str">
        <f>'[1]2'!B264</f>
        <v>Приобретение прочих основных средств</v>
      </c>
      <c r="C263" s="85" t="str">
        <f>'[1]2'!C264</f>
        <v>Q_ПС.2026.02</v>
      </c>
      <c r="D263" s="62" t="str">
        <f>'[1]2'!D264</f>
        <v>Н</v>
      </c>
      <c r="E263" s="75">
        <f>'[1]2'!E264</f>
        <v>2026</v>
      </c>
      <c r="F263" s="75">
        <f>'[1]2'!F264</f>
        <v>2026</v>
      </c>
      <c r="G263" s="75">
        <f>'[1]2'!G264</f>
        <v>2026</v>
      </c>
      <c r="H263" s="60" t="s">
        <v>40</v>
      </c>
      <c r="I263" s="60" t="s">
        <v>40</v>
      </c>
      <c r="J263" s="60">
        <v>0</v>
      </c>
      <c r="K263" s="60">
        <f t="shared" si="126"/>
        <v>10.167930208333333</v>
      </c>
      <c r="L263" s="60">
        <v>0</v>
      </c>
      <c r="M263" s="60">
        <v>0</v>
      </c>
      <c r="N263" s="60">
        <v>0</v>
      </c>
      <c r="O263" s="59">
        <f t="shared" si="127"/>
        <v>10.167930208333333</v>
      </c>
      <c r="P263" s="60">
        <f t="shared" si="128"/>
        <v>9.1996778250000002</v>
      </c>
      <c r="Q263" s="60">
        <v>0</v>
      </c>
      <c r="R263" s="60">
        <v>0</v>
      </c>
      <c r="S263" s="60">
        <v>0</v>
      </c>
      <c r="T263" s="59">
        <f t="shared" si="129"/>
        <v>9.1996778250000002</v>
      </c>
      <c r="U263" s="60">
        <v>0</v>
      </c>
      <c r="V263" s="60">
        <f t="shared" si="130"/>
        <v>10.167930208333333</v>
      </c>
      <c r="W263" s="60">
        <v>0</v>
      </c>
      <c r="X263" s="60">
        <f t="shared" si="131"/>
        <v>10.167930208333333</v>
      </c>
      <c r="Y263" s="60">
        <v>0</v>
      </c>
      <c r="Z263" s="60">
        <f t="shared" si="132"/>
        <v>9.1996778250000002</v>
      </c>
      <c r="AA263" s="60">
        <v>0</v>
      </c>
      <c r="AB263" s="60">
        <v>0</v>
      </c>
      <c r="AC263" s="60">
        <f>'[1]2'!AI264/1.2</f>
        <v>0</v>
      </c>
      <c r="AD263" s="60">
        <f>'[1]2'!AN264/1.2</f>
        <v>0</v>
      </c>
      <c r="AE263" s="60">
        <f>'[1]2'!AS264/1.2</f>
        <v>10.167930208333333</v>
      </c>
      <c r="AF263" s="60">
        <f>'[1]2'!AX264/1.2</f>
        <v>9.1996778250000002</v>
      </c>
      <c r="AG263" s="60">
        <f>'[1]2'!BC264/1.2</f>
        <v>0</v>
      </c>
      <c r="AH263" s="60">
        <f>'[1]2'!BH264/1.2</f>
        <v>0</v>
      </c>
      <c r="AI263" s="60">
        <f>'[1]2'!BM264/1.2</f>
        <v>0</v>
      </c>
      <c r="AJ263" s="60">
        <f>'[1]2'!BR264/1.2</f>
        <v>0</v>
      </c>
      <c r="AK263" s="60">
        <f>'[1]2'!BW264/1.2</f>
        <v>0</v>
      </c>
      <c r="AL263" s="60">
        <f>'[1]2'!CB264/1.2</f>
        <v>0</v>
      </c>
      <c r="AM263" s="60">
        <f>AC263+AE263+AG263+AI263+AK263</f>
        <v>10.167930208333333</v>
      </c>
      <c r="AN263" s="60">
        <f>AD263+AF263+AH263+AI263+AK263</f>
        <v>9.1996778250000002</v>
      </c>
      <c r="AO263" s="68" t="str">
        <f>'[1]2'!CQ264</f>
        <v>изменение стоимости и увеличение основных средств</v>
      </c>
      <c r="AP263" s="10"/>
      <c r="AQ263" s="10"/>
      <c r="AR263" s="10"/>
      <c r="AS263" s="47"/>
      <c r="AT263" s="10"/>
      <c r="AU263" s="51"/>
      <c r="AV263" s="51"/>
      <c r="AW263" s="10"/>
      <c r="AX263" s="10"/>
      <c r="AY263" s="10"/>
      <c r="AZ263" s="10"/>
      <c r="BA263" s="10"/>
      <c r="BB263" s="10"/>
    </row>
    <row r="264" spans="1:54" s="49" customFormat="1" ht="22.5">
      <c r="A264" s="61" t="s">
        <v>228</v>
      </c>
      <c r="B264" s="85" t="str">
        <f>'[1]2'!B265</f>
        <v>Приобретение прочих основных средств</v>
      </c>
      <c r="C264" s="85" t="str">
        <f>'[1]2'!C265</f>
        <v>R_ПС.2027.02</v>
      </c>
      <c r="D264" s="62" t="str">
        <f>'[1]2'!D265</f>
        <v>Н</v>
      </c>
      <c r="E264" s="75">
        <f>'[1]2'!E265</f>
        <v>2027</v>
      </c>
      <c r="F264" s="75">
        <f>'[1]2'!F265</f>
        <v>2027</v>
      </c>
      <c r="G264" s="75">
        <f>'[1]2'!G265</f>
        <v>2027</v>
      </c>
      <c r="H264" s="60" t="s">
        <v>40</v>
      </c>
      <c r="I264" s="60" t="s">
        <v>40</v>
      </c>
      <c r="J264" s="60">
        <v>0</v>
      </c>
      <c r="K264" s="60">
        <f t="shared" si="126"/>
        <v>0.32835711666666667</v>
      </c>
      <c r="L264" s="60">
        <v>0</v>
      </c>
      <c r="M264" s="60">
        <v>0</v>
      </c>
      <c r="N264" s="60">
        <v>0</v>
      </c>
      <c r="O264" s="59">
        <f t="shared" si="127"/>
        <v>0.32835711666666667</v>
      </c>
      <c r="P264" s="60">
        <f t="shared" si="128"/>
        <v>1.8300323337199997</v>
      </c>
      <c r="Q264" s="60">
        <v>0</v>
      </c>
      <c r="R264" s="60">
        <v>0</v>
      </c>
      <c r="S264" s="60">
        <v>0</v>
      </c>
      <c r="T264" s="59">
        <f t="shared" si="129"/>
        <v>1.8300323337199997</v>
      </c>
      <c r="U264" s="60">
        <v>0</v>
      </c>
      <c r="V264" s="60">
        <f t="shared" si="130"/>
        <v>0.32835711666666667</v>
      </c>
      <c r="W264" s="60">
        <v>0</v>
      </c>
      <c r="X264" s="60">
        <f t="shared" si="131"/>
        <v>0.32835711666666667</v>
      </c>
      <c r="Y264" s="60">
        <v>0</v>
      </c>
      <c r="Z264" s="60">
        <f t="shared" si="132"/>
        <v>1.8300323337199997</v>
      </c>
      <c r="AA264" s="60">
        <v>0</v>
      </c>
      <c r="AB264" s="60">
        <v>0</v>
      </c>
      <c r="AC264" s="60">
        <f>'[1]2'!AI265/1.2</f>
        <v>0</v>
      </c>
      <c r="AD264" s="60">
        <f>'[1]2'!AN265/1.2</f>
        <v>0</v>
      </c>
      <c r="AE264" s="60">
        <f>'[1]2'!AS265/1.2</f>
        <v>0</v>
      </c>
      <c r="AF264" s="60">
        <f>'[1]2'!AX265/1.2</f>
        <v>0</v>
      </c>
      <c r="AG264" s="60">
        <f>'[1]2'!BC265/1.2</f>
        <v>0.32835711666666667</v>
      </c>
      <c r="AH264" s="60">
        <f>'[1]2'!BH265/1.2</f>
        <v>1.8300323337199997</v>
      </c>
      <c r="AI264" s="60">
        <f>'[1]2'!BM265/1.2</f>
        <v>0</v>
      </c>
      <c r="AJ264" s="60">
        <f>'[1]2'!BR265/1.2</f>
        <v>0</v>
      </c>
      <c r="AK264" s="60">
        <f>'[1]2'!BW265/1.2</f>
        <v>0</v>
      </c>
      <c r="AL264" s="60">
        <f>'[1]2'!CB265/1.2</f>
        <v>0</v>
      </c>
      <c r="AM264" s="60">
        <f>AC264+AE264+AG264+AI264+AK264</f>
        <v>0.32835711666666667</v>
      </c>
      <c r="AN264" s="60">
        <f>AD264+AF264+AH264+AI264+AK264</f>
        <v>1.8300323337199997</v>
      </c>
      <c r="AO264" s="68" t="str">
        <f>'[1]2'!CQ265</f>
        <v>изменение стоимости и увеличение основных средств</v>
      </c>
      <c r="AP264" s="10"/>
      <c r="AQ264" s="10"/>
      <c r="AR264" s="10"/>
      <c r="AS264" s="47"/>
      <c r="AT264" s="10"/>
      <c r="AU264" s="51"/>
      <c r="AV264" s="51"/>
      <c r="AW264" s="10"/>
      <c r="AX264" s="10"/>
      <c r="AY264" s="10"/>
      <c r="AZ264" s="10"/>
      <c r="BA264" s="10"/>
      <c r="BB264" s="10"/>
    </row>
    <row r="265" spans="1:54" s="49" customFormat="1" ht="22.5">
      <c r="A265" s="61" t="s">
        <v>229</v>
      </c>
      <c r="B265" s="85" t="str">
        <f>'[1]2'!B266</f>
        <v>Приобретение прочих основных средств</v>
      </c>
      <c r="C265" s="85" t="str">
        <f>'[1]2'!C266</f>
        <v>S_ПС.2028.02</v>
      </c>
      <c r="D265" s="62" t="str">
        <f>'[1]2'!D266</f>
        <v>Н</v>
      </c>
      <c r="E265" s="75">
        <f>'[1]2'!E266</f>
        <v>2028</v>
      </c>
      <c r="F265" s="75">
        <f>'[1]2'!F266</f>
        <v>2028</v>
      </c>
      <c r="G265" s="75">
        <f>'[1]2'!G266</f>
        <v>2028</v>
      </c>
      <c r="H265" s="60" t="s">
        <v>40</v>
      </c>
      <c r="I265" s="60" t="s">
        <v>40</v>
      </c>
      <c r="J265" s="60">
        <v>0</v>
      </c>
      <c r="K265" s="60">
        <f t="shared" si="126"/>
        <v>5.2288211824825197</v>
      </c>
      <c r="L265" s="60">
        <v>0</v>
      </c>
      <c r="M265" s="60">
        <v>0</v>
      </c>
      <c r="N265" s="60">
        <v>0</v>
      </c>
      <c r="O265" s="59">
        <f t="shared" si="127"/>
        <v>5.2288211824825197</v>
      </c>
      <c r="P265" s="60">
        <f t="shared" si="128"/>
        <v>5.2288211824825197</v>
      </c>
      <c r="Q265" s="60">
        <v>0</v>
      </c>
      <c r="R265" s="60">
        <v>0</v>
      </c>
      <c r="S265" s="60">
        <v>0</v>
      </c>
      <c r="T265" s="59">
        <f t="shared" si="129"/>
        <v>5.2288211824825197</v>
      </c>
      <c r="U265" s="60">
        <v>0</v>
      </c>
      <c r="V265" s="60">
        <f t="shared" si="130"/>
        <v>5.2288211824825197</v>
      </c>
      <c r="W265" s="60">
        <v>0</v>
      </c>
      <c r="X265" s="60">
        <f t="shared" si="131"/>
        <v>5.2288211824825197</v>
      </c>
      <c r="Y265" s="60">
        <v>0</v>
      </c>
      <c r="Z265" s="60">
        <f t="shared" si="132"/>
        <v>5.2288211824825197</v>
      </c>
      <c r="AA265" s="60">
        <v>0</v>
      </c>
      <c r="AB265" s="60">
        <v>0</v>
      </c>
      <c r="AC265" s="60">
        <f>'[1]2'!AI266/1.2</f>
        <v>0</v>
      </c>
      <c r="AD265" s="60">
        <f>'[1]2'!AN266/1.2</f>
        <v>0</v>
      </c>
      <c r="AE265" s="60">
        <f>'[1]2'!AS266/1.2</f>
        <v>0</v>
      </c>
      <c r="AF265" s="60">
        <f>'[1]2'!AX266/1.2</f>
        <v>0</v>
      </c>
      <c r="AG265" s="60">
        <f>'[1]2'!BC266/1.2</f>
        <v>0</v>
      </c>
      <c r="AH265" s="60">
        <f>'[1]2'!BH266/1.2</f>
        <v>0</v>
      </c>
      <c r="AI265" s="60">
        <f>'[1]2'!BM266/1.2</f>
        <v>5.2288211824825197</v>
      </c>
      <c r="AJ265" s="60">
        <f>'[1]2'!BR266/1.2</f>
        <v>0</v>
      </c>
      <c r="AK265" s="60">
        <f>'[1]2'!BW266/1.2</f>
        <v>0</v>
      </c>
      <c r="AL265" s="60">
        <f>'[1]2'!CB266/1.2</f>
        <v>0</v>
      </c>
      <c r="AM265" s="60">
        <f>AC265+AE265+AG265+AI265+AK265</f>
        <v>5.2288211824825197</v>
      </c>
      <c r="AN265" s="60">
        <f>AD265+AF265+AH265+AI265+AK265</f>
        <v>5.2288211824825197</v>
      </c>
      <c r="AO265" s="68" t="str">
        <f>'[1]2'!CQ266</f>
        <v>изменение стоимости и увеличение основных средств</v>
      </c>
      <c r="AP265" s="10"/>
      <c r="AQ265" s="10"/>
      <c r="AR265" s="10"/>
      <c r="AS265" s="47"/>
      <c r="AT265" s="10"/>
      <c r="AU265" s="51"/>
      <c r="AV265" s="51"/>
      <c r="AW265" s="10"/>
      <c r="AX265" s="10"/>
      <c r="AY265" s="10"/>
      <c r="AZ265" s="10"/>
      <c r="BA265" s="10"/>
      <c r="BB265" s="10"/>
    </row>
    <row r="266" spans="1:54" s="49" customFormat="1" ht="22.5">
      <c r="A266" s="61" t="s">
        <v>230</v>
      </c>
      <c r="B266" s="85" t="str">
        <f>'[1]2'!B267</f>
        <v>Приобретение прочих основных средств</v>
      </c>
      <c r="C266" s="85" t="str">
        <f>'[1]2'!C267</f>
        <v>T_ПС.2029.02</v>
      </c>
      <c r="D266" s="62" t="str">
        <f>'[1]2'!D267</f>
        <v>Н</v>
      </c>
      <c r="E266" s="75">
        <f>'[1]2'!E267</f>
        <v>2029</v>
      </c>
      <c r="F266" s="75">
        <f>'[1]2'!F267</f>
        <v>2029</v>
      </c>
      <c r="G266" s="75">
        <f>'[1]2'!G267</f>
        <v>2029</v>
      </c>
      <c r="H266" s="60" t="s">
        <v>40</v>
      </c>
      <c r="I266" s="60" t="s">
        <v>40</v>
      </c>
      <c r="J266" s="60">
        <v>0</v>
      </c>
      <c r="K266" s="60">
        <f t="shared" si="126"/>
        <v>7.6223555421574698</v>
      </c>
      <c r="L266" s="60">
        <v>0</v>
      </c>
      <c r="M266" s="60">
        <v>0</v>
      </c>
      <c r="N266" s="60">
        <v>0</v>
      </c>
      <c r="O266" s="59">
        <f t="shared" si="127"/>
        <v>7.6223555421574698</v>
      </c>
      <c r="P266" s="60">
        <f t="shared" si="128"/>
        <v>7.6223555421574698</v>
      </c>
      <c r="Q266" s="60">
        <v>0</v>
      </c>
      <c r="R266" s="60">
        <v>0</v>
      </c>
      <c r="S266" s="60">
        <v>0</v>
      </c>
      <c r="T266" s="59">
        <f t="shared" si="129"/>
        <v>7.6223555421574698</v>
      </c>
      <c r="U266" s="60">
        <v>0</v>
      </c>
      <c r="V266" s="60">
        <f t="shared" si="130"/>
        <v>7.6223555421574698</v>
      </c>
      <c r="W266" s="60">
        <v>0</v>
      </c>
      <c r="X266" s="60">
        <f t="shared" si="131"/>
        <v>7.6223555421574698</v>
      </c>
      <c r="Y266" s="60">
        <v>0</v>
      </c>
      <c r="Z266" s="60">
        <f t="shared" si="132"/>
        <v>7.6223555421574698</v>
      </c>
      <c r="AA266" s="60">
        <v>0</v>
      </c>
      <c r="AB266" s="60">
        <v>0</v>
      </c>
      <c r="AC266" s="60">
        <f>'[1]2'!AI267/1.2</f>
        <v>0</v>
      </c>
      <c r="AD266" s="60">
        <f>'[1]2'!AN267/1.2</f>
        <v>0</v>
      </c>
      <c r="AE266" s="60">
        <f>'[1]2'!AS267/1.2</f>
        <v>0</v>
      </c>
      <c r="AF266" s="60">
        <f>'[1]2'!AX267/1.2</f>
        <v>0</v>
      </c>
      <c r="AG266" s="60">
        <f>'[1]2'!BC267/1.2</f>
        <v>0</v>
      </c>
      <c r="AH266" s="60">
        <f>'[1]2'!BH267/1.2</f>
        <v>0</v>
      </c>
      <c r="AI266" s="60">
        <f>'[1]2'!BM267/1.2</f>
        <v>0</v>
      </c>
      <c r="AJ266" s="60">
        <f>'[1]2'!BR267/1.2</f>
        <v>0</v>
      </c>
      <c r="AK266" s="60">
        <f>'[1]2'!BW267/1.2</f>
        <v>7.6223555421574698</v>
      </c>
      <c r="AL266" s="60">
        <f>'[1]2'!CB267/1.2</f>
        <v>0</v>
      </c>
      <c r="AM266" s="60">
        <f>AC266+AE266+AG266+AI266+AK266</f>
        <v>7.6223555421574698</v>
      </c>
      <c r="AN266" s="60">
        <f>AD266+AF266+AH266+AI266+AK266</f>
        <v>7.6223555421574698</v>
      </c>
      <c r="AO266" s="68" t="str">
        <f>'[1]2'!CQ267</f>
        <v>изменение стоимости и увеличение основных средств</v>
      </c>
      <c r="AP266" s="10"/>
      <c r="AQ266" s="10"/>
      <c r="AR266" s="10"/>
      <c r="AS266" s="47"/>
      <c r="AT266" s="10"/>
      <c r="AU266" s="51"/>
      <c r="AV266" s="51"/>
      <c r="AW266" s="10"/>
      <c r="AX266" s="10"/>
      <c r="AY266" s="10"/>
      <c r="AZ266" s="10"/>
      <c r="BA266" s="10"/>
      <c r="BB266" s="10"/>
    </row>
    <row r="267" spans="1:54" s="49" customFormat="1" ht="22.5">
      <c r="A267" s="61" t="s">
        <v>231</v>
      </c>
      <c r="B267" s="85" t="str">
        <f>'[1]2'!B268</f>
        <v>Приобретение оргтехники</v>
      </c>
      <c r="C267" s="85" t="str">
        <f>'[1]2'!C268</f>
        <v>P_ПС.2025.01</v>
      </c>
      <c r="D267" s="62" t="str">
        <f>'[1]2'!D268</f>
        <v>Н</v>
      </c>
      <c r="E267" s="75">
        <f>'[1]2'!E268</f>
        <v>2025</v>
      </c>
      <c r="F267" s="75">
        <f>'[1]2'!F268</f>
        <v>2025</v>
      </c>
      <c r="G267" s="75">
        <f>'[1]2'!G268</f>
        <v>2025</v>
      </c>
      <c r="H267" s="60" t="s">
        <v>40</v>
      </c>
      <c r="I267" s="60" t="s">
        <v>40</v>
      </c>
      <c r="J267" s="60">
        <v>0</v>
      </c>
      <c r="K267" s="60">
        <f t="shared" si="126"/>
        <v>1.2976000000000001</v>
      </c>
      <c r="L267" s="60">
        <v>0</v>
      </c>
      <c r="M267" s="60">
        <v>0</v>
      </c>
      <c r="N267" s="60">
        <v>0</v>
      </c>
      <c r="O267" s="59">
        <f t="shared" si="127"/>
        <v>1.2976000000000001</v>
      </c>
      <c r="P267" s="60">
        <f t="shared" si="128"/>
        <v>1.47945666666667</v>
      </c>
      <c r="Q267" s="60">
        <v>0</v>
      </c>
      <c r="R267" s="60">
        <v>0</v>
      </c>
      <c r="S267" s="60">
        <v>0</v>
      </c>
      <c r="T267" s="59">
        <f t="shared" si="129"/>
        <v>1.47945666666667</v>
      </c>
      <c r="U267" s="60">
        <v>0</v>
      </c>
      <c r="V267" s="60">
        <f t="shared" si="130"/>
        <v>1.2976000000000001</v>
      </c>
      <c r="W267" s="60">
        <v>0</v>
      </c>
      <c r="X267" s="60">
        <f t="shared" si="131"/>
        <v>1.2976000000000001</v>
      </c>
      <c r="Y267" s="60">
        <v>0</v>
      </c>
      <c r="Z267" s="60">
        <f t="shared" si="132"/>
        <v>1.47945666666667</v>
      </c>
      <c r="AA267" s="60">
        <v>0</v>
      </c>
      <c r="AB267" s="60">
        <v>0</v>
      </c>
      <c r="AC267" s="60">
        <f>'[1]2'!AI268/1.2</f>
        <v>1.2976000000000001</v>
      </c>
      <c r="AD267" s="60">
        <f>'[1]2'!AN268/1.2</f>
        <v>1.47945666666667</v>
      </c>
      <c r="AE267" s="60">
        <f>'[1]2'!AS268/1.2</f>
        <v>0</v>
      </c>
      <c r="AF267" s="60">
        <f>'[1]2'!AX268/1.2</f>
        <v>0</v>
      </c>
      <c r="AG267" s="60">
        <f>'[1]2'!BC268/1.2</f>
        <v>0</v>
      </c>
      <c r="AH267" s="60">
        <f>'[1]2'!BH268/1.2</f>
        <v>0</v>
      </c>
      <c r="AI267" s="60">
        <f>'[1]2'!BM268/1.2</f>
        <v>0</v>
      </c>
      <c r="AJ267" s="60">
        <f>'[1]2'!BR268/1.2</f>
        <v>0</v>
      </c>
      <c r="AK267" s="60">
        <f>'[1]2'!BW268/1.2</f>
        <v>0</v>
      </c>
      <c r="AL267" s="60">
        <f>'[1]2'!CB268/1.2</f>
        <v>0</v>
      </c>
      <c r="AM267" s="60">
        <f t="shared" si="109"/>
        <v>1.2976000000000001</v>
      </c>
      <c r="AN267" s="60">
        <f t="shared" si="110"/>
        <v>1.47945666666667</v>
      </c>
      <c r="AO267" s="68" t="str">
        <f>'[1]2'!CQ268</f>
        <v>изменение стоимости и увеличение основных средств</v>
      </c>
      <c r="AP267" s="10"/>
      <c r="AQ267" s="10"/>
      <c r="AR267" s="10"/>
      <c r="AS267" s="47"/>
      <c r="AT267" s="10"/>
      <c r="AU267" s="51"/>
      <c r="AV267" s="51"/>
      <c r="AW267" s="10"/>
      <c r="AX267" s="10"/>
      <c r="AY267" s="10"/>
      <c r="AZ267" s="10"/>
      <c r="BA267" s="10"/>
      <c r="BB267" s="10"/>
    </row>
    <row r="268" spans="1:54" s="49" customFormat="1" ht="22.5">
      <c r="A268" s="61" t="s">
        <v>232</v>
      </c>
      <c r="B268" s="85" t="str">
        <f>'[1]2'!B269</f>
        <v>Приобретение оргтехники</v>
      </c>
      <c r="C268" s="85" t="str">
        <f>'[1]2'!C269</f>
        <v>Q_ПС.2026.01</v>
      </c>
      <c r="D268" s="62" t="str">
        <f>'[1]2'!D269</f>
        <v>Н</v>
      </c>
      <c r="E268" s="75">
        <f>'[1]2'!E269</f>
        <v>2026</v>
      </c>
      <c r="F268" s="75">
        <f>'[1]2'!F269</f>
        <v>2026</v>
      </c>
      <c r="G268" s="75">
        <f>'[1]2'!G269</f>
        <v>2026</v>
      </c>
      <c r="H268" s="60" t="s">
        <v>40</v>
      </c>
      <c r="I268" s="60" t="s">
        <v>40</v>
      </c>
      <c r="J268" s="60">
        <v>0</v>
      </c>
      <c r="K268" s="60">
        <f t="shared" si="126"/>
        <v>0.95090169999999996</v>
      </c>
      <c r="L268" s="60">
        <v>0</v>
      </c>
      <c r="M268" s="60">
        <v>0</v>
      </c>
      <c r="N268" s="60">
        <v>0</v>
      </c>
      <c r="O268" s="59">
        <f t="shared" si="127"/>
        <v>0.95090169999999996</v>
      </c>
      <c r="P268" s="60">
        <f t="shared" si="128"/>
        <v>2.4640550999999999</v>
      </c>
      <c r="Q268" s="60">
        <v>0</v>
      </c>
      <c r="R268" s="60">
        <v>0</v>
      </c>
      <c r="S268" s="60">
        <v>0</v>
      </c>
      <c r="T268" s="59">
        <f t="shared" si="129"/>
        <v>2.4640550999999999</v>
      </c>
      <c r="U268" s="60">
        <v>0</v>
      </c>
      <c r="V268" s="60">
        <f t="shared" si="130"/>
        <v>0.95090169999999996</v>
      </c>
      <c r="W268" s="60">
        <v>0</v>
      </c>
      <c r="X268" s="60">
        <f t="shared" si="131"/>
        <v>0.95090169999999996</v>
      </c>
      <c r="Y268" s="60">
        <v>0</v>
      </c>
      <c r="Z268" s="60">
        <f t="shared" si="132"/>
        <v>2.4640550999999999</v>
      </c>
      <c r="AA268" s="60">
        <v>0</v>
      </c>
      <c r="AB268" s="60">
        <v>0</v>
      </c>
      <c r="AC268" s="60">
        <f>'[1]2'!AI269/1.2</f>
        <v>0</v>
      </c>
      <c r="AD268" s="60">
        <f>'[1]2'!AN269/1.2</f>
        <v>0</v>
      </c>
      <c r="AE268" s="60">
        <f>'[1]2'!AS269/1.2</f>
        <v>0.95090169999999996</v>
      </c>
      <c r="AF268" s="60">
        <f>'[1]2'!AX269/1.2</f>
        <v>2.4640550999999999</v>
      </c>
      <c r="AG268" s="60">
        <f>'[1]2'!BC269/1.2</f>
        <v>0</v>
      </c>
      <c r="AH268" s="60">
        <f>'[1]2'!BH269/1.2</f>
        <v>0</v>
      </c>
      <c r="AI268" s="60">
        <f>'[1]2'!BM269/1.2</f>
        <v>0</v>
      </c>
      <c r="AJ268" s="60">
        <f>'[1]2'!BR269/1.2</f>
        <v>0</v>
      </c>
      <c r="AK268" s="60">
        <f>'[1]2'!BW269/1.2</f>
        <v>0</v>
      </c>
      <c r="AL268" s="60">
        <f>'[1]2'!CB269/1.2</f>
        <v>0</v>
      </c>
      <c r="AM268" s="60">
        <f>AC268+AE268+AG268+AI268+AK268</f>
        <v>0.95090169999999996</v>
      </c>
      <c r="AN268" s="60">
        <f>AD268+AF268+AH268+AI268+AK268</f>
        <v>2.4640550999999999</v>
      </c>
      <c r="AO268" s="68" t="str">
        <f>'[1]2'!CQ269</f>
        <v>изменение стоимости и увеличение основных средств</v>
      </c>
      <c r="AP268" s="10"/>
      <c r="AQ268" s="10"/>
      <c r="AR268" s="10"/>
      <c r="AS268" s="47"/>
      <c r="AT268" s="10"/>
      <c r="AU268" s="51"/>
      <c r="AV268" s="51"/>
      <c r="AW268" s="10"/>
      <c r="AX268" s="10"/>
      <c r="AY268" s="10"/>
      <c r="AZ268" s="10"/>
      <c r="BA268" s="10"/>
      <c r="BB268" s="10"/>
    </row>
    <row r="269" spans="1:54" s="49" customFormat="1" ht="22.5">
      <c r="A269" s="61" t="s">
        <v>233</v>
      </c>
      <c r="B269" s="85" t="str">
        <f>'[1]2'!B270</f>
        <v>Приобретение оргтехники</v>
      </c>
      <c r="C269" s="85" t="str">
        <f>'[1]2'!C270</f>
        <v>R_ПС.2027.01</v>
      </c>
      <c r="D269" s="62" t="str">
        <f>'[1]2'!D270</f>
        <v>Н</v>
      </c>
      <c r="E269" s="75">
        <f>'[1]2'!E270</f>
        <v>2027</v>
      </c>
      <c r="F269" s="75">
        <f>'[1]2'!F270</f>
        <v>2027</v>
      </c>
      <c r="G269" s="75">
        <f>'[1]2'!G270</f>
        <v>2027</v>
      </c>
      <c r="H269" s="60" t="s">
        <v>40</v>
      </c>
      <c r="I269" s="60" t="s">
        <v>40</v>
      </c>
      <c r="J269" s="60">
        <v>0</v>
      </c>
      <c r="K269" s="60">
        <f t="shared" si="126"/>
        <v>0.83602501666666662</v>
      </c>
      <c r="L269" s="60">
        <v>0</v>
      </c>
      <c r="M269" s="60">
        <v>0</v>
      </c>
      <c r="N269" s="60">
        <v>0</v>
      </c>
      <c r="O269" s="59">
        <f t="shared" si="127"/>
        <v>0.83602501666666662</v>
      </c>
      <c r="P269" s="60">
        <f t="shared" si="128"/>
        <v>1.2328504499999999</v>
      </c>
      <c r="Q269" s="60">
        <v>0</v>
      </c>
      <c r="R269" s="60">
        <v>0</v>
      </c>
      <c r="S269" s="60">
        <v>0</v>
      </c>
      <c r="T269" s="59">
        <f t="shared" si="129"/>
        <v>1.2328504499999999</v>
      </c>
      <c r="U269" s="60">
        <v>0</v>
      </c>
      <c r="V269" s="60">
        <f t="shared" si="130"/>
        <v>0.83602501666666662</v>
      </c>
      <c r="W269" s="60">
        <v>0</v>
      </c>
      <c r="X269" s="60">
        <f t="shared" si="131"/>
        <v>0.83602501666666662</v>
      </c>
      <c r="Y269" s="60">
        <v>0</v>
      </c>
      <c r="Z269" s="60">
        <f t="shared" si="132"/>
        <v>1.2328504499999999</v>
      </c>
      <c r="AA269" s="60">
        <v>0</v>
      </c>
      <c r="AB269" s="60">
        <v>0</v>
      </c>
      <c r="AC269" s="60">
        <f>'[1]2'!AI270/1.2</f>
        <v>0</v>
      </c>
      <c r="AD269" s="60">
        <f>'[1]2'!AN270/1.2</f>
        <v>0</v>
      </c>
      <c r="AE269" s="60">
        <f>'[1]2'!AS270/1.2</f>
        <v>0</v>
      </c>
      <c r="AF269" s="60">
        <f>'[1]2'!AX270/1.2</f>
        <v>0</v>
      </c>
      <c r="AG269" s="60">
        <f>'[1]2'!BC270/1.2</f>
        <v>0.83602501666666662</v>
      </c>
      <c r="AH269" s="60">
        <f>'[1]2'!BH270/1.2</f>
        <v>1.2328504499999999</v>
      </c>
      <c r="AI269" s="60">
        <f>'[1]2'!BM270/1.2</f>
        <v>0</v>
      </c>
      <c r="AJ269" s="60">
        <f>'[1]2'!BR270/1.2</f>
        <v>0</v>
      </c>
      <c r="AK269" s="60">
        <f>'[1]2'!BW270/1.2</f>
        <v>0</v>
      </c>
      <c r="AL269" s="60">
        <f>'[1]2'!CB270/1.2</f>
        <v>0</v>
      </c>
      <c r="AM269" s="60">
        <f>AC269+AE269+AG269+AI269+AK269</f>
        <v>0.83602501666666662</v>
      </c>
      <c r="AN269" s="60">
        <f>AD269+AF269+AH269+AI269+AK269</f>
        <v>1.2328504499999999</v>
      </c>
      <c r="AO269" s="68" t="str">
        <f>'[1]2'!CQ270</f>
        <v>изменение стоимости и увеличение основных средств</v>
      </c>
      <c r="AP269" s="10"/>
      <c r="AQ269" s="10"/>
      <c r="AR269" s="10"/>
      <c r="AS269" s="47"/>
      <c r="AT269" s="10"/>
      <c r="AU269" s="51"/>
      <c r="AV269" s="51"/>
      <c r="AW269" s="10"/>
      <c r="AX269" s="10"/>
      <c r="AY269" s="10"/>
      <c r="AZ269" s="10"/>
      <c r="BA269" s="10"/>
      <c r="BB269" s="10"/>
    </row>
    <row r="270" spans="1:54" s="49" customFormat="1" ht="22.5">
      <c r="A270" s="61" t="s">
        <v>234</v>
      </c>
      <c r="B270" s="85" t="str">
        <f>'[1]2'!B271</f>
        <v>Приобретение оргтехники</v>
      </c>
      <c r="C270" s="85" t="str">
        <f>'[1]2'!C271</f>
        <v>S_ПС.2028.01</v>
      </c>
      <c r="D270" s="62" t="str">
        <f>'[1]2'!D271</f>
        <v>Н</v>
      </c>
      <c r="E270" s="75">
        <f>'[1]2'!E271</f>
        <v>2028</v>
      </c>
      <c r="F270" s="75">
        <f>'[1]2'!F271</f>
        <v>2028</v>
      </c>
      <c r="G270" s="75">
        <f>'[1]2'!G271</f>
        <v>2025</v>
      </c>
      <c r="H270" s="60" t="s">
        <v>40</v>
      </c>
      <c r="I270" s="60" t="s">
        <v>40</v>
      </c>
      <c r="J270" s="60">
        <v>0</v>
      </c>
      <c r="K270" s="60">
        <f t="shared" si="126"/>
        <v>2.98581337595312</v>
      </c>
      <c r="L270" s="60">
        <v>0</v>
      </c>
      <c r="M270" s="60">
        <v>0</v>
      </c>
      <c r="N270" s="60">
        <v>0</v>
      </c>
      <c r="O270" s="59">
        <f t="shared" si="127"/>
        <v>2.98581337595312</v>
      </c>
      <c r="P270" s="60">
        <f t="shared" si="128"/>
        <v>2.98581337595312</v>
      </c>
      <c r="Q270" s="60">
        <v>0</v>
      </c>
      <c r="R270" s="60">
        <v>0</v>
      </c>
      <c r="S270" s="60">
        <v>0</v>
      </c>
      <c r="T270" s="59">
        <f t="shared" si="129"/>
        <v>2.98581337595312</v>
      </c>
      <c r="U270" s="60">
        <v>0</v>
      </c>
      <c r="V270" s="60">
        <f t="shared" si="130"/>
        <v>2.98581337595312</v>
      </c>
      <c r="W270" s="60">
        <v>0</v>
      </c>
      <c r="X270" s="60">
        <f t="shared" si="131"/>
        <v>2.98581337595312</v>
      </c>
      <c r="Y270" s="60">
        <v>0</v>
      </c>
      <c r="Z270" s="60">
        <f t="shared" si="132"/>
        <v>2.98581337595312</v>
      </c>
      <c r="AA270" s="60">
        <v>0</v>
      </c>
      <c r="AB270" s="60">
        <v>0</v>
      </c>
      <c r="AC270" s="60">
        <f>'[1]2'!AI271/1.2</f>
        <v>0</v>
      </c>
      <c r="AD270" s="60">
        <f>'[1]2'!AN271/1.2</f>
        <v>0</v>
      </c>
      <c r="AE270" s="60">
        <f>'[1]2'!AS271/1.2</f>
        <v>0</v>
      </c>
      <c r="AF270" s="60">
        <f>'[1]2'!AX271/1.2</f>
        <v>0</v>
      </c>
      <c r="AG270" s="60">
        <f>'[1]2'!BC271/1.2</f>
        <v>0</v>
      </c>
      <c r="AH270" s="60">
        <f>'[1]2'!BH271/1.2</f>
        <v>0</v>
      </c>
      <c r="AI270" s="60">
        <f>'[1]2'!BM271/1.2</f>
        <v>2.98581337595312</v>
      </c>
      <c r="AJ270" s="60">
        <f>'[1]2'!BR271/1.2</f>
        <v>0</v>
      </c>
      <c r="AK270" s="60">
        <f>'[1]2'!BW271/1.2</f>
        <v>0</v>
      </c>
      <c r="AL270" s="60">
        <f>'[1]2'!CB271/1.2</f>
        <v>0</v>
      </c>
      <c r="AM270" s="60">
        <f>AC270+AE270+AG270+AI270+AK270</f>
        <v>2.98581337595312</v>
      </c>
      <c r="AN270" s="60">
        <f>AD270+AF270+AH270+AI270+AK270</f>
        <v>2.98581337595312</v>
      </c>
      <c r="AO270" s="68" t="str">
        <f>'[1]2'!CQ271</f>
        <v>изменение стоимости и увеличение основных средств</v>
      </c>
      <c r="AP270" s="10"/>
      <c r="AQ270" s="10"/>
      <c r="AR270" s="10"/>
      <c r="AS270" s="47"/>
      <c r="AT270" s="10"/>
      <c r="AU270" s="51"/>
      <c r="AV270" s="51"/>
      <c r="AW270" s="10"/>
      <c r="AX270" s="10"/>
      <c r="AY270" s="10"/>
      <c r="AZ270" s="10"/>
      <c r="BA270" s="10"/>
      <c r="BB270" s="10"/>
    </row>
    <row r="271" spans="1:54" s="49" customFormat="1" ht="22.5">
      <c r="A271" s="61" t="s">
        <v>235</v>
      </c>
      <c r="B271" s="85" t="str">
        <f>'[1]2'!B272</f>
        <v>Приобретение оргтехники</v>
      </c>
      <c r="C271" s="85" t="str">
        <f>'[1]2'!C272</f>
        <v>T_ПС.2029.01</v>
      </c>
      <c r="D271" s="62" t="str">
        <f>'[1]2'!D272</f>
        <v>Н</v>
      </c>
      <c r="E271" s="75">
        <f>'[1]2'!E272</f>
        <v>2028</v>
      </c>
      <c r="F271" s="75">
        <f>'[1]2'!F272</f>
        <v>2028</v>
      </c>
      <c r="G271" s="75">
        <f>'[1]2'!G272</f>
        <v>2025</v>
      </c>
      <c r="H271" s="60" t="s">
        <v>40</v>
      </c>
      <c r="I271" s="60" t="s">
        <v>40</v>
      </c>
      <c r="J271" s="60">
        <v>0</v>
      </c>
      <c r="K271" s="60">
        <f t="shared" si="126"/>
        <v>5.5392616753914696</v>
      </c>
      <c r="L271" s="60">
        <v>0</v>
      </c>
      <c r="M271" s="60">
        <v>0</v>
      </c>
      <c r="N271" s="60">
        <v>0</v>
      </c>
      <c r="O271" s="59">
        <f t="shared" si="127"/>
        <v>5.5392616753914696</v>
      </c>
      <c r="P271" s="60">
        <f t="shared" si="128"/>
        <v>5.5392616753914696</v>
      </c>
      <c r="Q271" s="60">
        <v>0</v>
      </c>
      <c r="R271" s="60">
        <v>0</v>
      </c>
      <c r="S271" s="60">
        <v>0</v>
      </c>
      <c r="T271" s="59">
        <f t="shared" si="129"/>
        <v>5.5392616753914696</v>
      </c>
      <c r="U271" s="60">
        <v>0</v>
      </c>
      <c r="V271" s="60">
        <f t="shared" si="130"/>
        <v>5.5392616753914696</v>
      </c>
      <c r="W271" s="60">
        <v>0</v>
      </c>
      <c r="X271" s="60">
        <f t="shared" si="131"/>
        <v>5.5392616753914696</v>
      </c>
      <c r="Y271" s="60">
        <v>0</v>
      </c>
      <c r="Z271" s="60">
        <f t="shared" si="132"/>
        <v>5.5392616753914696</v>
      </c>
      <c r="AA271" s="60">
        <v>0</v>
      </c>
      <c r="AB271" s="60">
        <v>0</v>
      </c>
      <c r="AC271" s="60">
        <f>'[1]2'!AI272/1.2</f>
        <v>0</v>
      </c>
      <c r="AD271" s="60">
        <f>'[1]2'!AN272/1.2</f>
        <v>0</v>
      </c>
      <c r="AE271" s="60">
        <f>'[1]2'!AS272/1.2</f>
        <v>0</v>
      </c>
      <c r="AF271" s="60">
        <f>'[1]2'!AX272/1.2</f>
        <v>0</v>
      </c>
      <c r="AG271" s="60">
        <f>'[1]2'!BC272/1.2</f>
        <v>0</v>
      </c>
      <c r="AH271" s="60">
        <f>'[1]2'!BH272/1.2</f>
        <v>0</v>
      </c>
      <c r="AI271" s="60">
        <f>'[1]2'!BM272/1.2</f>
        <v>0</v>
      </c>
      <c r="AJ271" s="60">
        <f>'[1]2'!BR272/1.2</f>
        <v>0</v>
      </c>
      <c r="AK271" s="60">
        <f>'[1]2'!BW272/1.2</f>
        <v>5.5392616753914696</v>
      </c>
      <c r="AL271" s="60">
        <f>'[1]2'!CB272/1.2</f>
        <v>0</v>
      </c>
      <c r="AM271" s="60">
        <f>AC271+AE271+AG271+AI271+AK271</f>
        <v>5.5392616753914696</v>
      </c>
      <c r="AN271" s="60">
        <f>AD271+AF271+AH271+AI271+AK271</f>
        <v>5.5392616753914696</v>
      </c>
      <c r="AO271" s="68" t="str">
        <f>'[1]2'!CQ272</f>
        <v>изменение стоимости и увеличение основных средств</v>
      </c>
      <c r="AP271" s="10"/>
      <c r="AQ271" s="10"/>
      <c r="AR271" s="10"/>
      <c r="AS271" s="47"/>
      <c r="AT271" s="10"/>
      <c r="AU271" s="51"/>
      <c r="AV271" s="51"/>
      <c r="AW271" s="10"/>
      <c r="AX271" s="10"/>
      <c r="AY271" s="10"/>
      <c r="AZ271" s="10"/>
      <c r="BA271" s="10"/>
      <c r="BB271" s="10"/>
    </row>
    <row r="272" spans="1:54" s="49" customFormat="1" ht="22.5" hidden="1">
      <c r="A272" s="61"/>
      <c r="B272" s="85">
        <f>'[1]2'!B273</f>
        <v>0</v>
      </c>
      <c r="C272" s="50"/>
      <c r="D272" s="50"/>
      <c r="E272" s="59"/>
      <c r="F272" s="59"/>
      <c r="G272" s="59"/>
      <c r="H272" s="60"/>
      <c r="I272" s="60"/>
      <c r="J272" s="60"/>
      <c r="K272" s="60"/>
      <c r="L272" s="60"/>
      <c r="M272" s="60"/>
      <c r="N272" s="60"/>
      <c r="O272" s="59"/>
      <c r="P272" s="60"/>
      <c r="Q272" s="60"/>
      <c r="R272" s="60"/>
      <c r="S272" s="60"/>
      <c r="T272" s="59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60"/>
      <c r="AI272" s="60"/>
      <c r="AJ272" s="60"/>
      <c r="AK272" s="60"/>
      <c r="AL272" s="60"/>
      <c r="AM272" s="45">
        <f t="shared" si="109"/>
        <v>0</v>
      </c>
      <c r="AN272" s="45">
        <f t="shared" si="110"/>
        <v>0</v>
      </c>
      <c r="AO272" s="68" t="str">
        <f>'[1]2'!CQ263</f>
        <v>изменение стоимости и увеличение основных средств</v>
      </c>
      <c r="AP272" s="10"/>
      <c r="AQ272" s="10"/>
      <c r="AR272" s="10"/>
      <c r="AS272" s="47"/>
      <c r="AT272" s="10"/>
      <c r="AU272" s="51"/>
      <c r="AV272" s="51"/>
      <c r="AW272" s="10"/>
      <c r="AX272" s="10"/>
      <c r="AY272" s="10"/>
      <c r="AZ272" s="10"/>
      <c r="BA272" s="10"/>
      <c r="BB272" s="10"/>
    </row>
    <row r="273" spans="1:54" s="49" customFormat="1" ht="22.5" hidden="1">
      <c r="A273" s="61"/>
      <c r="B273" s="85">
        <f>'[1]2'!B274</f>
        <v>0</v>
      </c>
      <c r="C273" s="50"/>
      <c r="D273" s="50"/>
      <c r="E273" s="59"/>
      <c r="F273" s="59"/>
      <c r="G273" s="59"/>
      <c r="H273" s="60"/>
      <c r="I273" s="60"/>
      <c r="J273" s="60"/>
      <c r="K273" s="60"/>
      <c r="L273" s="60"/>
      <c r="M273" s="60"/>
      <c r="N273" s="60"/>
      <c r="O273" s="59"/>
      <c r="P273" s="60"/>
      <c r="Q273" s="60"/>
      <c r="R273" s="60"/>
      <c r="S273" s="60"/>
      <c r="T273" s="59"/>
      <c r="U273" s="60"/>
      <c r="V273" s="60"/>
      <c r="W273" s="60"/>
      <c r="X273" s="60"/>
      <c r="Y273" s="60"/>
      <c r="Z273" s="60"/>
      <c r="AA273" s="60"/>
      <c r="AB273" s="60"/>
      <c r="AC273" s="60"/>
      <c r="AD273" s="60"/>
      <c r="AE273" s="60"/>
      <c r="AF273" s="60"/>
      <c r="AG273" s="60"/>
      <c r="AH273" s="60"/>
      <c r="AI273" s="60"/>
      <c r="AJ273" s="60"/>
      <c r="AK273" s="60"/>
      <c r="AL273" s="60"/>
      <c r="AM273" s="45">
        <f t="shared" si="109"/>
        <v>0</v>
      </c>
      <c r="AN273" s="45">
        <f t="shared" si="110"/>
        <v>0</v>
      </c>
      <c r="AO273" s="68" t="str">
        <f>'[1]2'!CQ268</f>
        <v>изменение стоимости и увеличение основных средств</v>
      </c>
      <c r="AP273" s="10"/>
      <c r="AQ273" s="10"/>
      <c r="AR273" s="10"/>
      <c r="AS273" s="47"/>
      <c r="AT273" s="10"/>
      <c r="AU273" s="51"/>
      <c r="AV273" s="51"/>
      <c r="AW273" s="10"/>
      <c r="AX273" s="10"/>
      <c r="AY273" s="10"/>
      <c r="AZ273" s="10"/>
      <c r="BA273" s="10"/>
      <c r="BB273" s="10"/>
    </row>
    <row r="274" spans="1:54" s="49" customFormat="1" hidden="1">
      <c r="A274" s="61"/>
      <c r="B274" s="85">
        <f>'[1]2'!B275</f>
        <v>0</v>
      </c>
      <c r="C274" s="50"/>
      <c r="D274" s="50"/>
      <c r="E274" s="59"/>
      <c r="F274" s="59"/>
      <c r="G274" s="59"/>
      <c r="H274" s="60"/>
      <c r="I274" s="60"/>
      <c r="J274" s="60"/>
      <c r="K274" s="60"/>
      <c r="L274" s="60"/>
      <c r="M274" s="60"/>
      <c r="N274" s="60"/>
      <c r="O274" s="59"/>
      <c r="P274" s="60"/>
      <c r="Q274" s="60"/>
      <c r="R274" s="60"/>
      <c r="S274" s="60"/>
      <c r="T274" s="59"/>
      <c r="U274" s="60"/>
      <c r="V274" s="60"/>
      <c r="W274" s="60"/>
      <c r="X274" s="60"/>
      <c r="Y274" s="60"/>
      <c r="Z274" s="60"/>
      <c r="AA274" s="60"/>
      <c r="AB274" s="60"/>
      <c r="AC274" s="60"/>
      <c r="AD274" s="60"/>
      <c r="AE274" s="60"/>
      <c r="AF274" s="60"/>
      <c r="AG274" s="60"/>
      <c r="AH274" s="60"/>
      <c r="AI274" s="60"/>
      <c r="AJ274" s="60"/>
      <c r="AK274" s="60"/>
      <c r="AL274" s="60"/>
      <c r="AM274" s="45">
        <f t="shared" si="109"/>
        <v>0</v>
      </c>
      <c r="AN274" s="45">
        <f t="shared" si="110"/>
        <v>0</v>
      </c>
      <c r="AO274" s="68">
        <f>'[1]2'!CQ273</f>
        <v>0</v>
      </c>
      <c r="AP274" s="10"/>
      <c r="AQ274" s="10"/>
      <c r="AR274" s="10"/>
      <c r="AS274" s="47"/>
      <c r="AT274" s="10"/>
      <c r="AU274" s="51"/>
      <c r="AV274" s="51"/>
      <c r="AW274" s="10"/>
      <c r="AX274" s="10"/>
      <c r="AY274" s="10"/>
      <c r="AZ274" s="10"/>
      <c r="BA274" s="10"/>
      <c r="BB274" s="10"/>
    </row>
    <row r="275" spans="1:54" s="49" customFormat="1" hidden="1">
      <c r="A275" s="61"/>
      <c r="B275" s="85">
        <f>'[1]2'!B276</f>
        <v>0</v>
      </c>
      <c r="C275" s="50"/>
      <c r="D275" s="50"/>
      <c r="E275" s="59"/>
      <c r="F275" s="59"/>
      <c r="G275" s="59"/>
      <c r="H275" s="60"/>
      <c r="I275" s="60"/>
      <c r="J275" s="60"/>
      <c r="K275" s="60"/>
      <c r="L275" s="60"/>
      <c r="M275" s="60"/>
      <c r="N275" s="60"/>
      <c r="O275" s="59"/>
      <c r="P275" s="60"/>
      <c r="Q275" s="60"/>
      <c r="R275" s="60"/>
      <c r="S275" s="60"/>
      <c r="T275" s="59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60"/>
      <c r="AI275" s="60"/>
      <c r="AJ275" s="60"/>
      <c r="AK275" s="60"/>
      <c r="AL275" s="60"/>
      <c r="AM275" s="45">
        <f t="shared" si="109"/>
        <v>0</v>
      </c>
      <c r="AN275" s="45">
        <f t="shared" si="110"/>
        <v>0</v>
      </c>
      <c r="AO275" s="68">
        <f>'[1]2'!CQ274</f>
        <v>0</v>
      </c>
      <c r="AP275" s="10"/>
      <c r="AQ275" s="10"/>
      <c r="AR275" s="10"/>
      <c r="AS275" s="47"/>
      <c r="AT275" s="10"/>
      <c r="AU275" s="51"/>
      <c r="AV275" s="51"/>
      <c r="AW275" s="10"/>
      <c r="AX275" s="10"/>
      <c r="AY275" s="10"/>
      <c r="AZ275" s="10"/>
      <c r="BA275" s="10"/>
      <c r="BB275" s="10"/>
    </row>
    <row r="276" spans="1:54" s="49" customFormat="1" hidden="1">
      <c r="A276" s="61"/>
      <c r="B276" s="85">
        <f>'[1]2'!B277</f>
        <v>0</v>
      </c>
      <c r="C276" s="50"/>
      <c r="D276" s="50"/>
      <c r="E276" s="59"/>
      <c r="F276" s="59"/>
      <c r="G276" s="59"/>
      <c r="H276" s="60"/>
      <c r="I276" s="60"/>
      <c r="J276" s="60"/>
      <c r="K276" s="60"/>
      <c r="L276" s="60"/>
      <c r="M276" s="60"/>
      <c r="N276" s="60"/>
      <c r="O276" s="59"/>
      <c r="P276" s="60"/>
      <c r="Q276" s="60"/>
      <c r="R276" s="60"/>
      <c r="S276" s="60"/>
      <c r="T276" s="59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60"/>
      <c r="AI276" s="60"/>
      <c r="AJ276" s="60"/>
      <c r="AK276" s="60"/>
      <c r="AL276" s="60"/>
      <c r="AM276" s="45">
        <f t="shared" si="109"/>
        <v>0</v>
      </c>
      <c r="AN276" s="45">
        <f t="shared" si="110"/>
        <v>0</v>
      </c>
      <c r="AO276" s="68">
        <f>'[1]2'!CQ275</f>
        <v>0</v>
      </c>
      <c r="AP276" s="10"/>
      <c r="AQ276" s="10"/>
      <c r="AR276" s="10"/>
      <c r="AS276" s="47"/>
      <c r="AT276" s="10"/>
      <c r="AU276" s="51"/>
      <c r="AV276" s="51"/>
      <c r="AW276" s="10"/>
      <c r="AX276" s="10"/>
      <c r="AY276" s="10"/>
      <c r="AZ276" s="10"/>
      <c r="BA276" s="10"/>
      <c r="BB276" s="10"/>
    </row>
    <row r="277" spans="1:54" s="57" customFormat="1" ht="31.5">
      <c r="A277" s="42" t="s">
        <v>236</v>
      </c>
      <c r="B277" s="86" t="str">
        <f>'[1]2'!B278</f>
        <v>Консолидация электросетевых активов</v>
      </c>
      <c r="C277" s="53" t="s">
        <v>40</v>
      </c>
      <c r="D277" s="53" t="s">
        <v>40</v>
      </c>
      <c r="E277" s="53" t="s">
        <v>40</v>
      </c>
      <c r="F277" s="53" t="s">
        <v>40</v>
      </c>
      <c r="G277" s="53" t="s">
        <v>40</v>
      </c>
      <c r="H277" s="45">
        <f>SUM(H278:H279)</f>
        <v>0</v>
      </c>
      <c r="I277" s="45">
        <f>SUM(I278:I279)</f>
        <v>0</v>
      </c>
      <c r="J277" s="45">
        <f>SUM(J278:J279)</f>
        <v>0</v>
      </c>
      <c r="K277" s="45">
        <f>SUM(K278:K284)</f>
        <v>0</v>
      </c>
      <c r="L277" s="45">
        <f t="shared" ref="L277:AN277" si="133">SUM(L278:L284)</f>
        <v>0</v>
      </c>
      <c r="M277" s="45">
        <f t="shared" si="133"/>
        <v>0</v>
      </c>
      <c r="N277" s="45">
        <f t="shared" si="133"/>
        <v>0</v>
      </c>
      <c r="O277" s="45">
        <f t="shared" si="133"/>
        <v>0</v>
      </c>
      <c r="P277" s="45">
        <f t="shared" si="133"/>
        <v>0.77098084166666681</v>
      </c>
      <c r="Q277" s="45">
        <f t="shared" si="133"/>
        <v>0</v>
      </c>
      <c r="R277" s="45">
        <f t="shared" si="133"/>
        <v>0</v>
      </c>
      <c r="S277" s="45">
        <f t="shared" si="133"/>
        <v>0</v>
      </c>
      <c r="T277" s="45">
        <f t="shared" si="133"/>
        <v>0.77098084166666681</v>
      </c>
      <c r="U277" s="45">
        <f t="shared" si="133"/>
        <v>0</v>
      </c>
      <c r="V277" s="45">
        <f t="shared" si="133"/>
        <v>0</v>
      </c>
      <c r="W277" s="45">
        <f t="shared" si="133"/>
        <v>0</v>
      </c>
      <c r="X277" s="45">
        <f t="shared" si="133"/>
        <v>0</v>
      </c>
      <c r="Y277" s="45">
        <f t="shared" si="133"/>
        <v>0</v>
      </c>
      <c r="Z277" s="45">
        <f t="shared" si="133"/>
        <v>0.77098084166666681</v>
      </c>
      <c r="AA277" s="45">
        <f t="shared" si="133"/>
        <v>0</v>
      </c>
      <c r="AB277" s="45">
        <f t="shared" si="133"/>
        <v>0</v>
      </c>
      <c r="AC277" s="45">
        <f t="shared" si="133"/>
        <v>0</v>
      </c>
      <c r="AD277" s="45">
        <f t="shared" si="133"/>
        <v>0.77098084166666681</v>
      </c>
      <c r="AE277" s="45">
        <f t="shared" si="133"/>
        <v>0</v>
      </c>
      <c r="AF277" s="45">
        <f t="shared" si="133"/>
        <v>0</v>
      </c>
      <c r="AG277" s="45">
        <f t="shared" si="133"/>
        <v>0</v>
      </c>
      <c r="AH277" s="45">
        <f t="shared" si="133"/>
        <v>0</v>
      </c>
      <c r="AI277" s="45">
        <f t="shared" si="133"/>
        <v>0</v>
      </c>
      <c r="AJ277" s="45">
        <f t="shared" si="133"/>
        <v>0</v>
      </c>
      <c r="AK277" s="45">
        <f t="shared" si="133"/>
        <v>0</v>
      </c>
      <c r="AL277" s="45">
        <f t="shared" si="133"/>
        <v>0</v>
      </c>
      <c r="AM277" s="45">
        <f t="shared" si="133"/>
        <v>0</v>
      </c>
      <c r="AN277" s="45">
        <f t="shared" si="133"/>
        <v>0.77098084166666681</v>
      </c>
      <c r="AO277" s="68"/>
      <c r="AP277" s="54"/>
      <c r="AQ277" s="10"/>
      <c r="AR277" s="10"/>
      <c r="AS277" s="55"/>
      <c r="AT277" s="54"/>
      <c r="AU277" s="56"/>
      <c r="AV277" s="56"/>
      <c r="AW277" s="54"/>
      <c r="AX277" s="54"/>
      <c r="AY277" s="54"/>
      <c r="AZ277" s="54"/>
      <c r="BA277" s="54"/>
      <c r="BB277" s="54"/>
    </row>
    <row r="278" spans="1:54" s="49" customFormat="1">
      <c r="A278" s="61" t="s">
        <v>237</v>
      </c>
      <c r="B278" s="85" t="str">
        <f>'[1]2'!B279</f>
        <v xml:space="preserve">КТП-10/0,4 кВ №5 (400кВА) </v>
      </c>
      <c r="C278" s="85" t="str">
        <f>'[1]2'!C279</f>
        <v>Р_ПО.2025.01</v>
      </c>
      <c r="D278" s="50" t="s">
        <v>40</v>
      </c>
      <c r="E278" s="75">
        <f>'[1]2'!E279</f>
        <v>2025</v>
      </c>
      <c r="F278" s="75">
        <f>'[1]2'!F279</f>
        <v>2025</v>
      </c>
      <c r="G278" s="75">
        <f>'[1]2'!G279</f>
        <v>2025</v>
      </c>
      <c r="H278" s="60" t="s">
        <v>40</v>
      </c>
      <c r="I278" s="60" t="s">
        <v>40</v>
      </c>
      <c r="J278" s="60">
        <v>0</v>
      </c>
      <c r="K278" s="60">
        <f t="shared" ref="K278:K285" si="134">AM278</f>
        <v>0</v>
      </c>
      <c r="L278" s="60">
        <v>0</v>
      </c>
      <c r="M278" s="60">
        <v>0</v>
      </c>
      <c r="N278" s="60">
        <v>0</v>
      </c>
      <c r="O278" s="59">
        <f t="shared" ref="O278:O285" si="135">K278</f>
        <v>0</v>
      </c>
      <c r="P278" s="60">
        <f t="shared" ref="P278:P285" si="136">SUM(Q278:T278)</f>
        <v>0.14809830833333334</v>
      </c>
      <c r="Q278" s="60">
        <v>0</v>
      </c>
      <c r="R278" s="60">
        <v>0</v>
      </c>
      <c r="S278" s="60">
        <v>0</v>
      </c>
      <c r="T278" s="59">
        <f t="shared" ref="T278:T285" si="137">AN278</f>
        <v>0.14809830833333334</v>
      </c>
      <c r="U278" s="60">
        <v>0</v>
      </c>
      <c r="V278" s="60">
        <f t="shared" ref="V278:V285" si="138">K278</f>
        <v>0</v>
      </c>
      <c r="W278" s="60">
        <v>0</v>
      </c>
      <c r="X278" s="60">
        <f t="shared" ref="X278:X285" si="139">AM278</f>
        <v>0</v>
      </c>
      <c r="Y278" s="60">
        <v>0</v>
      </c>
      <c r="Z278" s="60">
        <f t="shared" ref="Z278:Z285" si="140">P278</f>
        <v>0.14809830833333334</v>
      </c>
      <c r="AA278" s="60">
        <v>0</v>
      </c>
      <c r="AB278" s="60">
        <v>0</v>
      </c>
      <c r="AC278" s="60">
        <f>'[1]2'!AI279/1.2</f>
        <v>0</v>
      </c>
      <c r="AD278" s="60">
        <f>'[1]2'!AN279/1.2</f>
        <v>0.14809830833333334</v>
      </c>
      <c r="AE278" s="60">
        <f>'[1]2'!AV279/1.2</f>
        <v>0</v>
      </c>
      <c r="AF278" s="60">
        <f>'[1]2'!AX279/1.2</f>
        <v>0</v>
      </c>
      <c r="AG278" s="60">
        <f>'[1]2'!BF279/1.2</f>
        <v>0</v>
      </c>
      <c r="AH278" s="60">
        <f>'[1]2'!BH279/1.2</f>
        <v>0</v>
      </c>
      <c r="AI278" s="60">
        <f>'[1]2'!BP279/1.2</f>
        <v>0</v>
      </c>
      <c r="AJ278" s="60">
        <f>'[1]2'!BR279/1.2</f>
        <v>0</v>
      </c>
      <c r="AK278" s="60">
        <f>'[1]2'!BZ279/1.2</f>
        <v>0</v>
      </c>
      <c r="AL278" s="60">
        <f>'[1]2'!CB279/1.2</f>
        <v>0</v>
      </c>
      <c r="AM278" s="60">
        <f t="shared" si="109"/>
        <v>0</v>
      </c>
      <c r="AN278" s="60">
        <f t="shared" si="110"/>
        <v>0.14809830833333334</v>
      </c>
      <c r="AO278" s="68">
        <f>'[1]2'!CQ279</f>
        <v>0</v>
      </c>
      <c r="AP278" s="10"/>
      <c r="AQ278" s="10"/>
      <c r="AR278" s="10"/>
      <c r="AS278" s="47"/>
      <c r="AT278" s="10"/>
      <c r="AU278" s="51"/>
      <c r="AV278" s="51"/>
      <c r="AW278" s="10"/>
      <c r="AX278" s="10"/>
      <c r="AY278" s="10"/>
      <c r="AZ278" s="10"/>
      <c r="BA278" s="10"/>
      <c r="BB278" s="10"/>
    </row>
    <row r="279" spans="1:54" s="49" customFormat="1">
      <c r="A279" s="61" t="s">
        <v>238</v>
      </c>
      <c r="B279" s="85" t="str">
        <f>'[1]2'!B280</f>
        <v xml:space="preserve">КТП-10/0,4 кВ №7 (1000кВА) </v>
      </c>
      <c r="C279" s="85" t="str">
        <f>'[1]2'!C280</f>
        <v>Р_ПО.2025.02</v>
      </c>
      <c r="D279" s="50" t="s">
        <v>40</v>
      </c>
      <c r="E279" s="75">
        <f>'[1]2'!E280</f>
        <v>2025</v>
      </c>
      <c r="F279" s="75">
        <f>'[1]2'!F280</f>
        <v>2025</v>
      </c>
      <c r="G279" s="75">
        <f>'[1]2'!G280</f>
        <v>2025</v>
      </c>
      <c r="H279" s="60" t="s">
        <v>40</v>
      </c>
      <c r="I279" s="60" t="s">
        <v>40</v>
      </c>
      <c r="J279" s="60">
        <v>0</v>
      </c>
      <c r="K279" s="60">
        <f t="shared" si="134"/>
        <v>0</v>
      </c>
      <c r="L279" s="60">
        <v>0</v>
      </c>
      <c r="M279" s="60">
        <v>0</v>
      </c>
      <c r="N279" s="60">
        <v>0</v>
      </c>
      <c r="O279" s="59">
        <f t="shared" si="135"/>
        <v>0</v>
      </c>
      <c r="P279" s="60">
        <f t="shared" si="136"/>
        <v>0.22918305</v>
      </c>
      <c r="Q279" s="60">
        <v>0</v>
      </c>
      <c r="R279" s="60">
        <v>0</v>
      </c>
      <c r="S279" s="60">
        <v>0</v>
      </c>
      <c r="T279" s="59">
        <f t="shared" si="137"/>
        <v>0.22918305</v>
      </c>
      <c r="U279" s="60">
        <v>0</v>
      </c>
      <c r="V279" s="60">
        <f t="shared" si="138"/>
        <v>0</v>
      </c>
      <c r="W279" s="60">
        <v>0</v>
      </c>
      <c r="X279" s="60">
        <f t="shared" si="139"/>
        <v>0</v>
      </c>
      <c r="Y279" s="60">
        <v>0</v>
      </c>
      <c r="Z279" s="60">
        <f t="shared" si="140"/>
        <v>0.22918305</v>
      </c>
      <c r="AA279" s="60">
        <v>0</v>
      </c>
      <c r="AB279" s="60">
        <v>0</v>
      </c>
      <c r="AC279" s="60">
        <f>'[1]2'!AI280/1.2</f>
        <v>0</v>
      </c>
      <c r="AD279" s="60">
        <f>'[1]2'!AN280/1.2</f>
        <v>0.22918305</v>
      </c>
      <c r="AE279" s="60">
        <f>'[1]2'!AV280/1.2</f>
        <v>0</v>
      </c>
      <c r="AF279" s="60">
        <f>'[1]2'!AX280/1.2</f>
        <v>0</v>
      </c>
      <c r="AG279" s="60">
        <f>'[1]2'!BF280/1.2</f>
        <v>0</v>
      </c>
      <c r="AH279" s="60">
        <f>'[1]2'!BH280/1.2</f>
        <v>0</v>
      </c>
      <c r="AI279" s="60">
        <f>'[1]2'!BP280/1.2</f>
        <v>0</v>
      </c>
      <c r="AJ279" s="60">
        <f>'[1]2'!BR280/1.2</f>
        <v>0</v>
      </c>
      <c r="AK279" s="60">
        <f>'[1]2'!BZ280/1.2</f>
        <v>0</v>
      </c>
      <c r="AL279" s="60">
        <f>'[1]2'!CB280/1.2</f>
        <v>0</v>
      </c>
      <c r="AM279" s="60">
        <f t="shared" si="109"/>
        <v>0</v>
      </c>
      <c r="AN279" s="60">
        <f t="shared" si="110"/>
        <v>0.22918305</v>
      </c>
      <c r="AO279" s="68">
        <f>'[1]2'!CQ280</f>
        <v>0</v>
      </c>
      <c r="AP279" s="10"/>
      <c r="AQ279" s="10"/>
      <c r="AR279" s="10"/>
      <c r="AS279" s="47"/>
      <c r="AT279" s="10"/>
      <c r="AU279" s="51"/>
      <c r="AV279" s="51"/>
      <c r="AW279" s="10"/>
      <c r="AX279" s="10"/>
      <c r="AY279" s="10"/>
      <c r="AZ279" s="10"/>
      <c r="BA279" s="10"/>
      <c r="BB279" s="10"/>
    </row>
    <row r="280" spans="1:54" s="49" customFormat="1">
      <c r="A280" s="61" t="s">
        <v>239</v>
      </c>
      <c r="B280" s="85" t="str">
        <f>'[1]2'!B281</f>
        <v xml:space="preserve">КТП-10/0,4 кВ №3 (630кВА) </v>
      </c>
      <c r="C280" s="85" t="str">
        <f>'[1]2'!C281</f>
        <v>Р_ПО.2025.03</v>
      </c>
      <c r="D280" s="50" t="s">
        <v>40</v>
      </c>
      <c r="E280" s="75">
        <f>'[1]2'!E281</f>
        <v>2025</v>
      </c>
      <c r="F280" s="75">
        <f>'[1]2'!F281</f>
        <v>2025</v>
      </c>
      <c r="G280" s="75">
        <f>'[1]2'!G281</f>
        <v>2025</v>
      </c>
      <c r="H280" s="60" t="s">
        <v>40</v>
      </c>
      <c r="I280" s="60" t="s">
        <v>40</v>
      </c>
      <c r="J280" s="60">
        <v>0</v>
      </c>
      <c r="K280" s="60">
        <f t="shared" si="134"/>
        <v>0</v>
      </c>
      <c r="L280" s="60">
        <v>0</v>
      </c>
      <c r="M280" s="60">
        <v>0</v>
      </c>
      <c r="N280" s="60">
        <v>0</v>
      </c>
      <c r="O280" s="59">
        <f t="shared" si="135"/>
        <v>0</v>
      </c>
      <c r="P280" s="60">
        <f t="shared" si="136"/>
        <v>0.22703281666666669</v>
      </c>
      <c r="Q280" s="60">
        <v>0</v>
      </c>
      <c r="R280" s="60">
        <v>0</v>
      </c>
      <c r="S280" s="60">
        <v>0</v>
      </c>
      <c r="T280" s="59">
        <f t="shared" si="137"/>
        <v>0.22703281666666669</v>
      </c>
      <c r="U280" s="60">
        <v>0</v>
      </c>
      <c r="V280" s="60">
        <f t="shared" si="138"/>
        <v>0</v>
      </c>
      <c r="W280" s="60">
        <v>0</v>
      </c>
      <c r="X280" s="60">
        <f t="shared" si="139"/>
        <v>0</v>
      </c>
      <c r="Y280" s="60">
        <v>0</v>
      </c>
      <c r="Z280" s="60">
        <f t="shared" si="140"/>
        <v>0.22703281666666669</v>
      </c>
      <c r="AA280" s="60">
        <v>0</v>
      </c>
      <c r="AB280" s="60">
        <v>0</v>
      </c>
      <c r="AC280" s="60">
        <f>'[1]2'!AI281/1.2</f>
        <v>0</v>
      </c>
      <c r="AD280" s="60">
        <f>'[1]2'!AN281/1.2</f>
        <v>0.22703281666666669</v>
      </c>
      <c r="AE280" s="60">
        <f>'[1]2'!AV281/1.2</f>
        <v>0</v>
      </c>
      <c r="AF280" s="60">
        <f>'[1]2'!AX281/1.2</f>
        <v>0</v>
      </c>
      <c r="AG280" s="60">
        <f>'[1]2'!BF281/1.2</f>
        <v>0</v>
      </c>
      <c r="AH280" s="60">
        <f>'[1]2'!BH281/1.2</f>
        <v>0</v>
      </c>
      <c r="AI280" s="60">
        <f>'[1]2'!BP281/1.2</f>
        <v>0</v>
      </c>
      <c r="AJ280" s="60">
        <f>'[1]2'!BR281/1.2</f>
        <v>0</v>
      </c>
      <c r="AK280" s="60">
        <f>'[1]2'!BZ281/1.2</f>
        <v>0</v>
      </c>
      <c r="AL280" s="60">
        <f>'[1]2'!CB281/1.2</f>
        <v>0</v>
      </c>
      <c r="AM280" s="60">
        <f t="shared" ref="AM280:AM285" si="141">AC280+AE280+AG280+AI280+AK280</f>
        <v>0</v>
      </c>
      <c r="AN280" s="60">
        <f t="shared" ref="AN280:AN285" si="142">AD280+AF280+AH280+AI280+AK280</f>
        <v>0.22703281666666669</v>
      </c>
      <c r="AO280" s="68">
        <f>'[1]2'!CQ281</f>
        <v>0</v>
      </c>
      <c r="AP280" s="10"/>
      <c r="AQ280" s="10"/>
      <c r="AR280" s="10"/>
      <c r="AS280" s="47"/>
      <c r="AT280" s="10"/>
      <c r="AU280" s="51"/>
      <c r="AV280" s="51"/>
      <c r="AW280" s="10"/>
      <c r="AX280" s="10"/>
      <c r="AY280" s="10"/>
      <c r="AZ280" s="10"/>
      <c r="BA280" s="10"/>
      <c r="BB280" s="10"/>
    </row>
    <row r="281" spans="1:54" s="49" customFormat="1" ht="47.25">
      <c r="A281" s="61" t="s">
        <v>240</v>
      </c>
      <c r="B281" s="85" t="str">
        <f>'[1]2'!B282</f>
        <v xml:space="preserve">ТП -10/0,4 кВ № 995 (2*1000кВА), КЛ-10кВ от ТП-995 (яч.1- 90м. яч.8-90, яч.2-65м., яч.7-65м), </v>
      </c>
      <c r="C281" s="85" t="str">
        <f>'[1]2'!C282</f>
        <v>Р_ПО.2025.04</v>
      </c>
      <c r="D281" s="50" t="s">
        <v>40</v>
      </c>
      <c r="E281" s="75">
        <f>'[1]2'!E282</f>
        <v>2025</v>
      </c>
      <c r="F281" s="75">
        <f>'[1]2'!F282</f>
        <v>2025</v>
      </c>
      <c r="G281" s="75">
        <f>'[1]2'!G282</f>
        <v>2025</v>
      </c>
      <c r="H281" s="60" t="s">
        <v>40</v>
      </c>
      <c r="I281" s="60" t="s">
        <v>40</v>
      </c>
      <c r="J281" s="60">
        <v>0</v>
      </c>
      <c r="K281" s="60">
        <f t="shared" si="134"/>
        <v>0</v>
      </c>
      <c r="L281" s="60">
        <v>0</v>
      </c>
      <c r="M281" s="60">
        <v>0</v>
      </c>
      <c r="N281" s="60">
        <v>0</v>
      </c>
      <c r="O281" s="59">
        <f t="shared" si="135"/>
        <v>0</v>
      </c>
      <c r="P281" s="60">
        <f t="shared" si="136"/>
        <v>8.3333333333333343E-2</v>
      </c>
      <c r="Q281" s="60">
        <v>0</v>
      </c>
      <c r="R281" s="60">
        <v>0</v>
      </c>
      <c r="S281" s="60">
        <v>0</v>
      </c>
      <c r="T281" s="59">
        <f t="shared" si="137"/>
        <v>8.3333333333333343E-2</v>
      </c>
      <c r="U281" s="60">
        <v>0</v>
      </c>
      <c r="V281" s="60">
        <f t="shared" si="138"/>
        <v>0</v>
      </c>
      <c r="W281" s="60">
        <v>0</v>
      </c>
      <c r="X281" s="60">
        <f t="shared" si="139"/>
        <v>0</v>
      </c>
      <c r="Y281" s="60">
        <v>0</v>
      </c>
      <c r="Z281" s="60">
        <f t="shared" si="140"/>
        <v>8.3333333333333343E-2</v>
      </c>
      <c r="AA281" s="60">
        <v>0</v>
      </c>
      <c r="AB281" s="60">
        <v>0</v>
      </c>
      <c r="AC281" s="60">
        <f>'[1]2'!AI282/1.2</f>
        <v>0</v>
      </c>
      <c r="AD281" s="60">
        <f>'[1]2'!AN282/1.2</f>
        <v>8.3333333333333343E-2</v>
      </c>
      <c r="AE281" s="60">
        <f>'[1]2'!AV282/1.2</f>
        <v>0</v>
      </c>
      <c r="AF281" s="60">
        <f>'[1]2'!AX282/1.2</f>
        <v>0</v>
      </c>
      <c r="AG281" s="60">
        <f>'[1]2'!BF282/1.2</f>
        <v>0</v>
      </c>
      <c r="AH281" s="60">
        <f>'[1]2'!BH282/1.2</f>
        <v>0</v>
      </c>
      <c r="AI281" s="60">
        <f>'[1]2'!BP282/1.2</f>
        <v>0</v>
      </c>
      <c r="AJ281" s="60">
        <f>'[1]2'!BR282/1.2</f>
        <v>0</v>
      </c>
      <c r="AK281" s="60">
        <f>'[1]2'!BZ282/1.2</f>
        <v>0</v>
      </c>
      <c r="AL281" s="60">
        <f>'[1]2'!CB282/1.2</f>
        <v>0</v>
      </c>
      <c r="AM281" s="60">
        <f t="shared" si="141"/>
        <v>0</v>
      </c>
      <c r="AN281" s="60">
        <f t="shared" si="142"/>
        <v>8.3333333333333343E-2</v>
      </c>
      <c r="AO281" s="68">
        <f>'[1]2'!CQ282</f>
        <v>0</v>
      </c>
      <c r="AP281" s="10"/>
      <c r="AQ281" s="10"/>
      <c r="AR281" s="10"/>
      <c r="AS281" s="47"/>
      <c r="AT281" s="10"/>
      <c r="AU281" s="51"/>
      <c r="AV281" s="51"/>
      <c r="AW281" s="10"/>
      <c r="AX281" s="10"/>
      <c r="AY281" s="10"/>
      <c r="AZ281" s="10"/>
      <c r="BA281" s="10"/>
      <c r="BB281" s="10"/>
    </row>
    <row r="282" spans="1:54" s="49" customFormat="1">
      <c r="A282" s="61" t="s">
        <v>241</v>
      </c>
      <c r="B282" s="85" t="str">
        <f>'[1]2'!B283</f>
        <v>ВЛ-0,4 кВ от ТП-5703 (981)м</v>
      </c>
      <c r="C282" s="85" t="str">
        <f>'[1]2'!C283</f>
        <v>Р_ПО.2025.05</v>
      </c>
      <c r="D282" s="50" t="s">
        <v>40</v>
      </c>
      <c r="E282" s="75">
        <f>'[1]2'!E283</f>
        <v>2025</v>
      </c>
      <c r="F282" s="75">
        <f>'[1]2'!F283</f>
        <v>2025</v>
      </c>
      <c r="G282" s="75">
        <f>'[1]2'!G283</f>
        <v>2025</v>
      </c>
      <c r="H282" s="60" t="s">
        <v>40</v>
      </c>
      <c r="I282" s="60" t="s">
        <v>40</v>
      </c>
      <c r="J282" s="60">
        <v>0</v>
      </c>
      <c r="K282" s="60">
        <f t="shared" si="134"/>
        <v>0</v>
      </c>
      <c r="L282" s="60">
        <v>0</v>
      </c>
      <c r="M282" s="60">
        <v>0</v>
      </c>
      <c r="N282" s="60">
        <v>0</v>
      </c>
      <c r="O282" s="59">
        <f t="shared" si="135"/>
        <v>0</v>
      </c>
      <c r="P282" s="60">
        <f t="shared" si="136"/>
        <v>3.3333333333333333E-2</v>
      </c>
      <c r="Q282" s="60">
        <v>0</v>
      </c>
      <c r="R282" s="60">
        <v>0</v>
      </c>
      <c r="S282" s="60">
        <v>0</v>
      </c>
      <c r="T282" s="59">
        <f t="shared" si="137"/>
        <v>3.3333333333333333E-2</v>
      </c>
      <c r="U282" s="60">
        <v>0</v>
      </c>
      <c r="V282" s="60">
        <f t="shared" si="138"/>
        <v>0</v>
      </c>
      <c r="W282" s="60">
        <v>0</v>
      </c>
      <c r="X282" s="60">
        <f t="shared" si="139"/>
        <v>0</v>
      </c>
      <c r="Y282" s="60">
        <v>0</v>
      </c>
      <c r="Z282" s="60">
        <f t="shared" si="140"/>
        <v>3.3333333333333333E-2</v>
      </c>
      <c r="AA282" s="60">
        <v>0</v>
      </c>
      <c r="AB282" s="60">
        <v>0</v>
      </c>
      <c r="AC282" s="60">
        <f>'[1]2'!AI283/1.2</f>
        <v>0</v>
      </c>
      <c r="AD282" s="60">
        <f>'[1]2'!AN283/1.2</f>
        <v>3.3333333333333333E-2</v>
      </c>
      <c r="AE282" s="60">
        <f>'[1]2'!AV283/1.2</f>
        <v>0</v>
      </c>
      <c r="AF282" s="60">
        <f>'[1]2'!AX283/1.2</f>
        <v>0</v>
      </c>
      <c r="AG282" s="60">
        <f>'[1]2'!BF283/1.2</f>
        <v>0</v>
      </c>
      <c r="AH282" s="60">
        <f>'[1]2'!BH283/1.2</f>
        <v>0</v>
      </c>
      <c r="AI282" s="60">
        <f>'[1]2'!BP283/1.2</f>
        <v>0</v>
      </c>
      <c r="AJ282" s="60">
        <f>'[1]2'!BR283/1.2</f>
        <v>0</v>
      </c>
      <c r="AK282" s="60">
        <f>'[1]2'!BZ283/1.2</f>
        <v>0</v>
      </c>
      <c r="AL282" s="60">
        <f>'[1]2'!CB283/1.2</f>
        <v>0</v>
      </c>
      <c r="AM282" s="60">
        <f t="shared" si="141"/>
        <v>0</v>
      </c>
      <c r="AN282" s="60">
        <f t="shared" si="142"/>
        <v>3.3333333333333333E-2</v>
      </c>
      <c r="AO282" s="68">
        <f>'[1]2'!CQ283</f>
        <v>0</v>
      </c>
      <c r="AP282" s="10"/>
      <c r="AQ282" s="10"/>
      <c r="AR282" s="10"/>
      <c r="AS282" s="47"/>
      <c r="AT282" s="10"/>
      <c r="AU282" s="51"/>
      <c r="AV282" s="51"/>
      <c r="AW282" s="10"/>
      <c r="AX282" s="10"/>
      <c r="AY282" s="10"/>
      <c r="AZ282" s="10"/>
      <c r="BA282" s="10"/>
      <c r="BB282" s="10"/>
    </row>
    <row r="283" spans="1:54" s="49" customFormat="1">
      <c r="A283" s="61" t="s">
        <v>242</v>
      </c>
      <c r="B283" s="85" t="str">
        <f>'[1]2'!B284</f>
        <v>ВЛ-0,4 кВ от ТП-5703 (1625)м</v>
      </c>
      <c r="C283" s="85" t="str">
        <f>'[1]2'!C284</f>
        <v>Р_ПО.2025.06</v>
      </c>
      <c r="D283" s="50" t="s">
        <v>40</v>
      </c>
      <c r="E283" s="75">
        <f>'[1]2'!E284</f>
        <v>2025</v>
      </c>
      <c r="F283" s="75">
        <f>'[1]2'!F284</f>
        <v>2025</v>
      </c>
      <c r="G283" s="75">
        <f>'[1]2'!G284</f>
        <v>2025</v>
      </c>
      <c r="H283" s="60" t="s">
        <v>40</v>
      </c>
      <c r="I283" s="60" t="s">
        <v>40</v>
      </c>
      <c r="J283" s="60">
        <v>0</v>
      </c>
      <c r="K283" s="60">
        <f t="shared" si="134"/>
        <v>0</v>
      </c>
      <c r="L283" s="60">
        <v>0</v>
      </c>
      <c r="M283" s="60">
        <v>0</v>
      </c>
      <c r="N283" s="60">
        <v>0</v>
      </c>
      <c r="O283" s="59">
        <f t="shared" si="135"/>
        <v>0</v>
      </c>
      <c r="P283" s="60">
        <f t="shared" si="136"/>
        <v>0.05</v>
      </c>
      <c r="Q283" s="60">
        <v>0</v>
      </c>
      <c r="R283" s="60">
        <v>0</v>
      </c>
      <c r="S283" s="60">
        <v>0</v>
      </c>
      <c r="T283" s="59">
        <f t="shared" si="137"/>
        <v>0.05</v>
      </c>
      <c r="U283" s="60">
        <v>0</v>
      </c>
      <c r="V283" s="60">
        <f t="shared" si="138"/>
        <v>0</v>
      </c>
      <c r="W283" s="60">
        <v>0</v>
      </c>
      <c r="X283" s="60">
        <f t="shared" si="139"/>
        <v>0</v>
      </c>
      <c r="Y283" s="60">
        <v>0</v>
      </c>
      <c r="Z283" s="60">
        <f t="shared" si="140"/>
        <v>0.05</v>
      </c>
      <c r="AA283" s="60">
        <v>0</v>
      </c>
      <c r="AB283" s="60">
        <v>0</v>
      </c>
      <c r="AC283" s="60">
        <f>'[1]2'!AI284/1.2</f>
        <v>0</v>
      </c>
      <c r="AD283" s="60">
        <f>'[1]2'!AN284/1.2</f>
        <v>0.05</v>
      </c>
      <c r="AE283" s="60">
        <f>'[1]2'!AV284/1.2</f>
        <v>0</v>
      </c>
      <c r="AF283" s="60">
        <f>'[1]2'!AX284/1.2</f>
        <v>0</v>
      </c>
      <c r="AG283" s="60">
        <f>'[1]2'!BF284/1.2</f>
        <v>0</v>
      </c>
      <c r="AH283" s="60">
        <f>'[1]2'!BH284/1.2</f>
        <v>0</v>
      </c>
      <c r="AI283" s="60">
        <f>'[1]2'!BP284/1.2</f>
        <v>0</v>
      </c>
      <c r="AJ283" s="60">
        <f>'[1]2'!BR284/1.2</f>
        <v>0</v>
      </c>
      <c r="AK283" s="60">
        <f>'[1]2'!BZ284/1.2</f>
        <v>0</v>
      </c>
      <c r="AL283" s="60">
        <f>'[1]2'!CB284/1.2</f>
        <v>0</v>
      </c>
      <c r="AM283" s="60">
        <f t="shared" si="141"/>
        <v>0</v>
      </c>
      <c r="AN283" s="60">
        <f t="shared" si="142"/>
        <v>0.05</v>
      </c>
      <c r="AO283" s="68">
        <f>'[1]2'!CQ284</f>
        <v>0</v>
      </c>
      <c r="AP283" s="10"/>
      <c r="AQ283" s="10"/>
      <c r="AR283" s="10"/>
      <c r="AS283" s="47"/>
      <c r="AT283" s="10"/>
      <c r="AU283" s="51"/>
      <c r="AV283" s="51"/>
      <c r="AW283" s="10"/>
      <c r="AX283" s="10"/>
      <c r="AY283" s="10"/>
      <c r="AZ283" s="10"/>
      <c r="BA283" s="10"/>
      <c r="BB283" s="10"/>
    </row>
    <row r="284" spans="1:54" s="49" customFormat="1" hidden="1">
      <c r="A284" s="61" t="s">
        <v>243</v>
      </c>
      <c r="B284" s="85">
        <f>'[1]2'!B285</f>
        <v>0</v>
      </c>
      <c r="C284" s="85">
        <f>'[1]2'!C285</f>
        <v>0</v>
      </c>
      <c r="D284" s="50" t="s">
        <v>40</v>
      </c>
      <c r="E284" s="75">
        <f>'[1]2'!E285</f>
        <v>0</v>
      </c>
      <c r="F284" s="75">
        <f>'[1]2'!F285</f>
        <v>0</v>
      </c>
      <c r="G284" s="75">
        <f>'[1]2'!G285</f>
        <v>0</v>
      </c>
      <c r="H284" s="60" t="s">
        <v>40</v>
      </c>
      <c r="I284" s="60" t="s">
        <v>40</v>
      </c>
      <c r="J284" s="60">
        <v>0</v>
      </c>
      <c r="K284" s="60">
        <f t="shared" si="134"/>
        <v>0</v>
      </c>
      <c r="L284" s="60">
        <v>0</v>
      </c>
      <c r="M284" s="60">
        <v>0</v>
      </c>
      <c r="N284" s="60">
        <v>0</v>
      </c>
      <c r="O284" s="59">
        <f t="shared" si="135"/>
        <v>0</v>
      </c>
      <c r="P284" s="60">
        <f t="shared" si="136"/>
        <v>0</v>
      </c>
      <c r="Q284" s="60">
        <v>0</v>
      </c>
      <c r="R284" s="60">
        <v>0</v>
      </c>
      <c r="S284" s="60">
        <v>0</v>
      </c>
      <c r="T284" s="59">
        <f t="shared" si="137"/>
        <v>0</v>
      </c>
      <c r="U284" s="60">
        <v>0</v>
      </c>
      <c r="V284" s="60">
        <f t="shared" si="138"/>
        <v>0</v>
      </c>
      <c r="W284" s="60">
        <v>0</v>
      </c>
      <c r="X284" s="60">
        <f t="shared" si="139"/>
        <v>0</v>
      </c>
      <c r="Y284" s="60">
        <v>0</v>
      </c>
      <c r="Z284" s="60">
        <f t="shared" si="140"/>
        <v>0</v>
      </c>
      <c r="AA284" s="60">
        <v>0</v>
      </c>
      <c r="AB284" s="60">
        <v>0</v>
      </c>
      <c r="AC284" s="60">
        <f>'[1]2'!AI285/1.2</f>
        <v>0</v>
      </c>
      <c r="AD284" s="60">
        <f>'[1]2'!AN285/1.2</f>
        <v>0</v>
      </c>
      <c r="AE284" s="60">
        <f>'[1]2'!AV285/1.2</f>
        <v>0</v>
      </c>
      <c r="AF284" s="60">
        <f>'[1]2'!AX285/1.2</f>
        <v>0</v>
      </c>
      <c r="AG284" s="60">
        <f>'[1]2'!BF285/1.2</f>
        <v>0</v>
      </c>
      <c r="AH284" s="60">
        <f>'[1]2'!BH285/1.2</f>
        <v>0</v>
      </c>
      <c r="AI284" s="60">
        <f>'[1]2'!BP285/1.2</f>
        <v>0</v>
      </c>
      <c r="AJ284" s="60">
        <f>'[1]2'!BR285/1.2</f>
        <v>0</v>
      </c>
      <c r="AK284" s="60">
        <f>'[1]2'!BZ285/1.2</f>
        <v>0</v>
      </c>
      <c r="AL284" s="60">
        <f>'[1]2'!CB285/1.2</f>
        <v>0</v>
      </c>
      <c r="AM284" s="60">
        <f t="shared" si="141"/>
        <v>0</v>
      </c>
      <c r="AN284" s="60">
        <f t="shared" si="142"/>
        <v>0</v>
      </c>
      <c r="AO284" s="68">
        <f>'[1]2'!CQ285</f>
        <v>0</v>
      </c>
      <c r="AP284" s="10"/>
      <c r="AQ284" s="10"/>
      <c r="AR284" s="10"/>
      <c r="AS284" s="47"/>
      <c r="AT284" s="10"/>
      <c r="AU284" s="51"/>
      <c r="AV284" s="51"/>
      <c r="AW284" s="10"/>
      <c r="AX284" s="10"/>
      <c r="AY284" s="10"/>
      <c r="AZ284" s="10"/>
      <c r="BA284" s="10"/>
      <c r="BB284" s="10"/>
    </row>
    <row r="285" spans="1:54" s="49" customFormat="1" hidden="1">
      <c r="A285" s="61" t="s">
        <v>244</v>
      </c>
      <c r="B285" s="85">
        <f>'[1]2'!B286</f>
        <v>0</v>
      </c>
      <c r="C285" s="85">
        <f>'[1]2'!C286</f>
        <v>0</v>
      </c>
      <c r="D285" s="50" t="s">
        <v>40</v>
      </c>
      <c r="E285" s="75">
        <f>'[1]2'!E286</f>
        <v>0</v>
      </c>
      <c r="F285" s="75">
        <f>'[1]2'!F286</f>
        <v>0</v>
      </c>
      <c r="G285" s="75">
        <f>'[1]2'!G286</f>
        <v>0</v>
      </c>
      <c r="H285" s="60" t="s">
        <v>40</v>
      </c>
      <c r="I285" s="60" t="s">
        <v>40</v>
      </c>
      <c r="J285" s="60">
        <v>0</v>
      </c>
      <c r="K285" s="60">
        <f t="shared" si="134"/>
        <v>0</v>
      </c>
      <c r="L285" s="60">
        <v>0</v>
      </c>
      <c r="M285" s="60">
        <v>0</v>
      </c>
      <c r="N285" s="60">
        <v>0</v>
      </c>
      <c r="O285" s="59">
        <f t="shared" si="135"/>
        <v>0</v>
      </c>
      <c r="P285" s="60">
        <f t="shared" si="136"/>
        <v>0</v>
      </c>
      <c r="Q285" s="60">
        <v>0</v>
      </c>
      <c r="R285" s="60">
        <v>0</v>
      </c>
      <c r="S285" s="60">
        <v>0</v>
      </c>
      <c r="T285" s="59">
        <f t="shared" si="137"/>
        <v>0</v>
      </c>
      <c r="U285" s="60">
        <v>0</v>
      </c>
      <c r="V285" s="60">
        <f t="shared" si="138"/>
        <v>0</v>
      </c>
      <c r="W285" s="60">
        <v>0</v>
      </c>
      <c r="X285" s="60">
        <f t="shared" si="139"/>
        <v>0</v>
      </c>
      <c r="Y285" s="60">
        <v>0</v>
      </c>
      <c r="Z285" s="60">
        <f t="shared" si="140"/>
        <v>0</v>
      </c>
      <c r="AA285" s="60">
        <v>0</v>
      </c>
      <c r="AB285" s="60">
        <v>0</v>
      </c>
      <c r="AC285" s="60">
        <f>'[1]2'!AI286/1.2</f>
        <v>0</v>
      </c>
      <c r="AD285" s="60">
        <f>'[1]2'!AN286/1.2</f>
        <v>0</v>
      </c>
      <c r="AE285" s="60">
        <f>'[1]2'!AV286/1.2</f>
        <v>0</v>
      </c>
      <c r="AF285" s="60">
        <f>'[1]2'!AX286/1.2</f>
        <v>0</v>
      </c>
      <c r="AG285" s="60">
        <f>'[1]2'!BF286/1.2</f>
        <v>0</v>
      </c>
      <c r="AH285" s="60">
        <f>'[1]2'!BH286/1.2</f>
        <v>0</v>
      </c>
      <c r="AI285" s="60">
        <f>'[1]2'!BP286/1.2</f>
        <v>0</v>
      </c>
      <c r="AJ285" s="60">
        <f>'[1]2'!BR286/1.2</f>
        <v>0</v>
      </c>
      <c r="AK285" s="60">
        <f>'[1]2'!BZ286/1.2</f>
        <v>0</v>
      </c>
      <c r="AL285" s="60">
        <f>'[1]2'!CB286/1.2</f>
        <v>0</v>
      </c>
      <c r="AM285" s="60">
        <f t="shared" si="141"/>
        <v>0</v>
      </c>
      <c r="AN285" s="60">
        <f t="shared" si="142"/>
        <v>0</v>
      </c>
      <c r="AO285" s="68">
        <f>'[1]2'!CQ286</f>
        <v>0</v>
      </c>
      <c r="AP285" s="10"/>
      <c r="AQ285" s="10"/>
      <c r="AR285" s="10"/>
      <c r="AS285" s="47"/>
      <c r="AT285" s="10"/>
      <c r="AU285" s="51"/>
      <c r="AV285" s="51"/>
      <c r="AW285" s="10"/>
      <c r="AX285" s="10"/>
      <c r="AY285" s="10"/>
      <c r="AZ285" s="10"/>
      <c r="BA285" s="10"/>
      <c r="BB285" s="10"/>
    </row>
    <row r="286" spans="1:54" s="57" customFormat="1">
      <c r="A286" s="42" t="s">
        <v>245</v>
      </c>
      <c r="B286" s="43" t="str">
        <f>'[1]2'!B288</f>
        <v>ПИР для строительства будущих лет</v>
      </c>
      <c r="C286" s="53" t="s">
        <v>40</v>
      </c>
      <c r="D286" s="53" t="s">
        <v>40</v>
      </c>
      <c r="E286" s="53" t="s">
        <v>40</v>
      </c>
      <c r="F286" s="53" t="s">
        <v>40</v>
      </c>
      <c r="G286" s="53" t="s">
        <v>40</v>
      </c>
      <c r="H286" s="45">
        <f t="shared" ref="H286:AN286" si="143">SUM(H287:H325)</f>
        <v>0</v>
      </c>
      <c r="I286" s="45">
        <f t="shared" si="143"/>
        <v>0</v>
      </c>
      <c r="J286" s="45">
        <f t="shared" si="143"/>
        <v>0</v>
      </c>
      <c r="K286" s="45">
        <f t="shared" si="143"/>
        <v>11.173699156666665</v>
      </c>
      <c r="L286" s="45">
        <f t="shared" si="143"/>
        <v>11.173699156666665</v>
      </c>
      <c r="M286" s="45">
        <f t="shared" si="143"/>
        <v>0</v>
      </c>
      <c r="N286" s="45">
        <f t="shared" si="143"/>
        <v>0</v>
      </c>
      <c r="O286" s="45">
        <f t="shared" si="143"/>
        <v>0</v>
      </c>
      <c r="P286" s="45">
        <f t="shared" si="143"/>
        <v>18.05500499</v>
      </c>
      <c r="Q286" s="45">
        <f t="shared" si="143"/>
        <v>18.05500499</v>
      </c>
      <c r="R286" s="45">
        <f t="shared" si="143"/>
        <v>0</v>
      </c>
      <c r="S286" s="45">
        <f t="shared" si="143"/>
        <v>0</v>
      </c>
      <c r="T286" s="45">
        <f t="shared" si="143"/>
        <v>0</v>
      </c>
      <c r="U286" s="45">
        <f t="shared" si="143"/>
        <v>0</v>
      </c>
      <c r="V286" s="45">
        <f t="shared" si="143"/>
        <v>11.173699156666665</v>
      </c>
      <c r="W286" s="45">
        <f t="shared" si="143"/>
        <v>0</v>
      </c>
      <c r="X286" s="45">
        <f t="shared" si="143"/>
        <v>11.173699156666665</v>
      </c>
      <c r="Y286" s="45">
        <f t="shared" si="143"/>
        <v>0</v>
      </c>
      <c r="Z286" s="45">
        <f t="shared" si="143"/>
        <v>18.05500499</v>
      </c>
      <c r="AA286" s="45">
        <f t="shared" si="143"/>
        <v>0</v>
      </c>
      <c r="AB286" s="45">
        <f t="shared" si="143"/>
        <v>0</v>
      </c>
      <c r="AC286" s="45">
        <f t="shared" si="143"/>
        <v>1.9753054750000001</v>
      </c>
      <c r="AD286" s="45">
        <f t="shared" si="143"/>
        <v>2.0961124900000003</v>
      </c>
      <c r="AE286" s="45">
        <f t="shared" si="143"/>
        <v>1.6689050416666666</v>
      </c>
      <c r="AF286" s="45">
        <f t="shared" si="143"/>
        <v>3.4850276199999999</v>
      </c>
      <c r="AG286" s="45">
        <f t="shared" si="143"/>
        <v>1.0616252799999999</v>
      </c>
      <c r="AH286" s="45">
        <f t="shared" si="143"/>
        <v>6.0060015199999999</v>
      </c>
      <c r="AI286" s="45">
        <f t="shared" si="143"/>
        <v>2.1419307600000002</v>
      </c>
      <c r="AJ286" s="45">
        <f t="shared" si="143"/>
        <v>0</v>
      </c>
      <c r="AK286" s="45">
        <f t="shared" si="143"/>
        <v>4.3259325999999998</v>
      </c>
      <c r="AL286" s="45">
        <f t="shared" si="143"/>
        <v>0</v>
      </c>
      <c r="AM286" s="45">
        <f t="shared" si="143"/>
        <v>11.173699156666665</v>
      </c>
      <c r="AN286" s="45">
        <f t="shared" si="143"/>
        <v>18.05500499</v>
      </c>
      <c r="AO286" s="68"/>
      <c r="AP286" s="54"/>
      <c r="AQ286" s="10"/>
      <c r="AR286" s="10"/>
      <c r="AS286" s="55"/>
      <c r="AT286" s="54"/>
      <c r="AU286" s="56"/>
      <c r="AV286" s="56"/>
      <c r="AW286" s="54"/>
      <c r="AX286" s="54"/>
      <c r="AY286" s="54"/>
      <c r="AZ286" s="54"/>
      <c r="BA286" s="54"/>
      <c r="BB286" s="54"/>
    </row>
    <row r="287" spans="1:54" s="49" customFormat="1">
      <c r="A287" s="61" t="s">
        <v>246</v>
      </c>
      <c r="B287" s="58" t="str">
        <f>'[1]2'!B289</f>
        <v>ПИР. АСУ ТП</v>
      </c>
      <c r="C287" s="58" t="str">
        <f>'[1]2'!C289</f>
        <v>P_ПИР.2025.01</v>
      </c>
      <c r="D287" s="62" t="str">
        <f>'[1]2'!D289</f>
        <v>П</v>
      </c>
      <c r="E287" s="75">
        <f>'[1]2'!E289</f>
        <v>2025</v>
      </c>
      <c r="F287" s="75">
        <f>'[1]2'!F289</f>
        <v>2025</v>
      </c>
      <c r="G287" s="75">
        <f>'[1]2'!G289</f>
        <v>2025</v>
      </c>
      <c r="H287" s="60" t="s">
        <v>40</v>
      </c>
      <c r="I287" s="60" t="s">
        <v>40</v>
      </c>
      <c r="J287" s="60">
        <v>0</v>
      </c>
      <c r="K287" s="60">
        <f t="shared" ref="K287:K325" si="144">L287</f>
        <v>1.4816718583333333</v>
      </c>
      <c r="L287" s="59">
        <f t="shared" ref="L287:L325" si="145">AM287</f>
        <v>1.4816718583333333</v>
      </c>
      <c r="M287" s="60">
        <v>0</v>
      </c>
      <c r="N287" s="60">
        <v>0</v>
      </c>
      <c r="O287" s="60">
        <v>0</v>
      </c>
      <c r="P287" s="60">
        <f t="shared" ref="P287:P325" si="146">SUM(Q287:T287)</f>
        <v>1.08</v>
      </c>
      <c r="Q287" s="60">
        <f t="shared" ref="Q287:Q325" si="147">AN287</f>
        <v>1.08</v>
      </c>
      <c r="R287" s="60">
        <v>0</v>
      </c>
      <c r="S287" s="60">
        <v>0</v>
      </c>
      <c r="T287" s="59">
        <v>0</v>
      </c>
      <c r="U287" s="60" t="s">
        <v>40</v>
      </c>
      <c r="V287" s="60">
        <f t="shared" ref="V287:V325" si="148">AM287</f>
        <v>1.4816718583333333</v>
      </c>
      <c r="W287" s="60">
        <v>0</v>
      </c>
      <c r="X287" s="60">
        <f t="shared" ref="X287:X325" si="149">AM287</f>
        <v>1.4816718583333333</v>
      </c>
      <c r="Y287" s="60">
        <v>0</v>
      </c>
      <c r="Z287" s="60">
        <f t="shared" ref="Z287:Z325" si="150">P287</f>
        <v>1.08</v>
      </c>
      <c r="AA287" s="60">
        <v>0</v>
      </c>
      <c r="AB287" s="60">
        <v>0</v>
      </c>
      <c r="AC287" s="60">
        <f>'[1]2'!AI289/1.2</f>
        <v>1.4816718583333333</v>
      </c>
      <c r="AD287" s="60">
        <f>'[1]2'!AN289/1.2</f>
        <v>1.08</v>
      </c>
      <c r="AE287" s="60">
        <f>'[1]2'!AS289/1.2</f>
        <v>0</v>
      </c>
      <c r="AF287" s="60">
        <f>'[1]2'!AX289/1.2</f>
        <v>0</v>
      </c>
      <c r="AG287" s="60">
        <f>'[1]2'!BC289/1.2</f>
        <v>0</v>
      </c>
      <c r="AH287" s="60">
        <f>'[1]2'!BH289/1.2</f>
        <v>0</v>
      </c>
      <c r="AI287" s="60">
        <f>'[1]2'!BM289/1.2</f>
        <v>0</v>
      </c>
      <c r="AJ287" s="60">
        <f>'[1]2'!BR289/1.2</f>
        <v>0</v>
      </c>
      <c r="AK287" s="60">
        <f>'[1]2'!BW289/1.2</f>
        <v>0</v>
      </c>
      <c r="AL287" s="60">
        <f>'[1]2'!CB289/1.2</f>
        <v>0</v>
      </c>
      <c r="AM287" s="60">
        <f t="shared" ref="AM287:AM328" si="151">AC287+AE287+AG287+AI287+AK287</f>
        <v>1.4816718583333333</v>
      </c>
      <c r="AN287" s="60">
        <f t="shared" ref="AN287:AN328" si="152">AD287+AF287+AH287+AI287+AK287</f>
        <v>1.08</v>
      </c>
      <c r="AO287" s="68" t="str">
        <f>'[1]2'!CQ289</f>
        <v>корректировка ПИР</v>
      </c>
      <c r="AP287" s="10"/>
      <c r="AQ287" s="10"/>
      <c r="AR287" s="10"/>
      <c r="AS287" s="47"/>
      <c r="AT287" s="10"/>
      <c r="AU287" s="51"/>
      <c r="AV287" s="51"/>
      <c r="AW287" s="10"/>
      <c r="AX287" s="10"/>
      <c r="AY287" s="10"/>
      <c r="AZ287" s="10"/>
      <c r="BA287" s="10"/>
      <c r="BB287" s="10"/>
    </row>
    <row r="288" spans="1:54" s="49" customFormat="1" ht="54" customHeight="1">
      <c r="A288" s="61" t="s">
        <v>247</v>
      </c>
      <c r="B288" s="58" t="str">
        <f>'[1]2'!B290</f>
        <v>ПИР на модернизацию РП-43 РУ-10кВ в части установки комплекса дуговой защиты</v>
      </c>
      <c r="C288" s="58" t="str">
        <f>'[1]2'!C290</f>
        <v>P_ПИР.2025.02</v>
      </c>
      <c r="D288" s="62" t="str">
        <f>'[1]2'!D290</f>
        <v>П</v>
      </c>
      <c r="E288" s="75">
        <f>'[1]2'!E290</f>
        <v>2025</v>
      </c>
      <c r="F288" s="75">
        <f>'[1]2'!F290</f>
        <v>2025</v>
      </c>
      <c r="G288" s="75">
        <f>'[1]2'!G290</f>
        <v>2025</v>
      </c>
      <c r="H288" s="60" t="s">
        <v>40</v>
      </c>
      <c r="I288" s="60" t="s">
        <v>40</v>
      </c>
      <c r="J288" s="60">
        <v>0</v>
      </c>
      <c r="K288" s="60">
        <f t="shared" si="144"/>
        <v>0.13731926666666669</v>
      </c>
      <c r="L288" s="59">
        <f t="shared" si="145"/>
        <v>0.13731926666666669</v>
      </c>
      <c r="M288" s="60">
        <v>0</v>
      </c>
      <c r="N288" s="60">
        <v>0</v>
      </c>
      <c r="O288" s="60">
        <v>0</v>
      </c>
      <c r="P288" s="60">
        <f t="shared" si="146"/>
        <v>1.8749999999999999E-2</v>
      </c>
      <c r="Q288" s="60">
        <f t="shared" si="147"/>
        <v>1.8749999999999999E-2</v>
      </c>
      <c r="R288" s="60">
        <v>0</v>
      </c>
      <c r="S288" s="60">
        <v>0</v>
      </c>
      <c r="T288" s="59">
        <v>0</v>
      </c>
      <c r="U288" s="60" t="s">
        <v>40</v>
      </c>
      <c r="V288" s="60">
        <f t="shared" si="148"/>
        <v>0.13731926666666669</v>
      </c>
      <c r="W288" s="60">
        <v>0</v>
      </c>
      <c r="X288" s="60">
        <f t="shared" si="149"/>
        <v>0.13731926666666669</v>
      </c>
      <c r="Y288" s="60">
        <v>0</v>
      </c>
      <c r="Z288" s="60">
        <f t="shared" si="150"/>
        <v>1.8749999999999999E-2</v>
      </c>
      <c r="AA288" s="60">
        <v>0</v>
      </c>
      <c r="AB288" s="60">
        <v>0</v>
      </c>
      <c r="AC288" s="60">
        <f>'[1]2'!AI290/1.2</f>
        <v>0.13731926666666669</v>
      </c>
      <c r="AD288" s="60">
        <f>'[1]2'!AN290/1.2</f>
        <v>1.8749999999999999E-2</v>
      </c>
      <c r="AE288" s="60">
        <f>'[1]2'!AS290/1.2</f>
        <v>0</v>
      </c>
      <c r="AF288" s="60">
        <f>'[1]2'!AX290/1.2</f>
        <v>0</v>
      </c>
      <c r="AG288" s="60">
        <f>'[1]2'!BC290/1.2</f>
        <v>0</v>
      </c>
      <c r="AH288" s="60">
        <f>'[1]2'!BH290/1.2</f>
        <v>0</v>
      </c>
      <c r="AI288" s="60">
        <f>'[1]2'!BM290/1.2</f>
        <v>0</v>
      </c>
      <c r="AJ288" s="60">
        <f>'[1]2'!BR290/1.2</f>
        <v>0</v>
      </c>
      <c r="AK288" s="60">
        <f>'[1]2'!BW290/1.2</f>
        <v>0</v>
      </c>
      <c r="AL288" s="60">
        <f>'[1]2'!CB290/1.2</f>
        <v>0</v>
      </c>
      <c r="AM288" s="60">
        <f t="shared" si="151"/>
        <v>0.13731926666666669</v>
      </c>
      <c r="AN288" s="60">
        <f t="shared" si="152"/>
        <v>1.8749999999999999E-2</v>
      </c>
      <c r="AO288" s="68" t="str">
        <f>'[1]2'!CQ290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288" s="10"/>
      <c r="AQ288" s="10"/>
      <c r="AR288" s="10"/>
      <c r="AS288" s="47"/>
      <c r="AT288" s="10"/>
      <c r="AU288" s="51"/>
      <c r="AV288" s="51"/>
      <c r="AW288" s="10"/>
      <c r="AX288" s="10"/>
      <c r="AY288" s="10"/>
      <c r="AZ288" s="10"/>
      <c r="BA288" s="10"/>
      <c r="BB288" s="10"/>
    </row>
    <row r="289" spans="1:54" s="49" customFormat="1" ht="61.5" customHeight="1">
      <c r="A289" s="61" t="s">
        <v>248</v>
      </c>
      <c r="B289" s="58" t="str">
        <f>'[1]2'!B291</f>
        <v>ПИР на модернизацию РП-18 РУ-10кВ в части установки комплекса дуговой защиты</v>
      </c>
      <c r="C289" s="58" t="str">
        <f>'[1]2'!C291</f>
        <v>P_ПИР.2025.03</v>
      </c>
      <c r="D289" s="62" t="str">
        <f>'[1]2'!D291</f>
        <v>П</v>
      </c>
      <c r="E289" s="75">
        <f>'[1]2'!E291</f>
        <v>2025</v>
      </c>
      <c r="F289" s="75">
        <f>'[1]2'!F291</f>
        <v>2025</v>
      </c>
      <c r="G289" s="75">
        <f>'[1]2'!G291</f>
        <v>2025</v>
      </c>
      <c r="H289" s="60" t="s">
        <v>40</v>
      </c>
      <c r="I289" s="60" t="s">
        <v>40</v>
      </c>
      <c r="J289" s="60">
        <v>0</v>
      </c>
      <c r="K289" s="60">
        <f t="shared" si="144"/>
        <v>0.13731926666666669</v>
      </c>
      <c r="L289" s="59">
        <f t="shared" si="145"/>
        <v>0.13731926666666669</v>
      </c>
      <c r="M289" s="60">
        <v>0</v>
      </c>
      <c r="N289" s="60">
        <v>0</v>
      </c>
      <c r="O289" s="60">
        <v>0</v>
      </c>
      <c r="P289" s="60">
        <f t="shared" si="146"/>
        <v>1.8749999999999999E-2</v>
      </c>
      <c r="Q289" s="60">
        <f t="shared" si="147"/>
        <v>1.8749999999999999E-2</v>
      </c>
      <c r="R289" s="60">
        <v>0</v>
      </c>
      <c r="S289" s="60">
        <v>0</v>
      </c>
      <c r="T289" s="59">
        <v>0</v>
      </c>
      <c r="U289" s="60" t="s">
        <v>40</v>
      </c>
      <c r="V289" s="60">
        <f t="shared" si="148"/>
        <v>0.13731926666666669</v>
      </c>
      <c r="W289" s="60">
        <v>0</v>
      </c>
      <c r="X289" s="60">
        <f t="shared" si="149"/>
        <v>0.13731926666666669</v>
      </c>
      <c r="Y289" s="60">
        <v>0</v>
      </c>
      <c r="Z289" s="60">
        <f t="shared" si="150"/>
        <v>1.8749999999999999E-2</v>
      </c>
      <c r="AA289" s="60">
        <v>0</v>
      </c>
      <c r="AB289" s="60">
        <v>0</v>
      </c>
      <c r="AC289" s="60">
        <f>'[1]2'!AI291/1.2</f>
        <v>0.13731926666666669</v>
      </c>
      <c r="AD289" s="60">
        <f>'[1]2'!AN291/1.2</f>
        <v>1.8749999999999999E-2</v>
      </c>
      <c r="AE289" s="60">
        <f>'[1]2'!AS291/1.2</f>
        <v>0</v>
      </c>
      <c r="AF289" s="60">
        <f>'[1]2'!AX291/1.2</f>
        <v>0</v>
      </c>
      <c r="AG289" s="60">
        <f>'[1]2'!BC291/1.2</f>
        <v>0</v>
      </c>
      <c r="AH289" s="60">
        <f>'[1]2'!BH291/1.2</f>
        <v>0</v>
      </c>
      <c r="AI289" s="60">
        <f>'[1]2'!BM291/1.2</f>
        <v>0</v>
      </c>
      <c r="AJ289" s="60">
        <f>'[1]2'!BR291/1.2</f>
        <v>0</v>
      </c>
      <c r="AK289" s="60">
        <f>'[1]2'!BW291/1.2</f>
        <v>0</v>
      </c>
      <c r="AL289" s="60">
        <f>'[1]2'!CB291/1.2</f>
        <v>0</v>
      </c>
      <c r="AM289" s="60">
        <f t="shared" si="151"/>
        <v>0.13731926666666669</v>
      </c>
      <c r="AN289" s="60">
        <f t="shared" si="152"/>
        <v>1.8749999999999999E-2</v>
      </c>
      <c r="AO289" s="68" t="str">
        <f>'[1]2'!CQ291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289" s="10"/>
      <c r="AQ289" s="10"/>
      <c r="AR289" s="10"/>
      <c r="AS289" s="47"/>
      <c r="AT289" s="10"/>
      <c r="AU289" s="51"/>
      <c r="AV289" s="51"/>
      <c r="AW289" s="10"/>
      <c r="AX289" s="10"/>
      <c r="AY289" s="10"/>
      <c r="AZ289" s="10"/>
      <c r="BA289" s="10"/>
      <c r="BB289" s="10"/>
    </row>
    <row r="290" spans="1:54" s="87" customFormat="1" ht="58.5" customHeight="1">
      <c r="A290" s="61" t="s">
        <v>249</v>
      </c>
      <c r="B290" s="58" t="str">
        <f>'[1]2'!B292</f>
        <v>ПИР на модернизацию ПС 110/6 кВ ЗИФ ЗРУ 6кВ в части установки комплекса дуговой защиты</v>
      </c>
      <c r="C290" s="58" t="str">
        <f>'[1]2'!C292</f>
        <v>P_ПИР.2025.04</v>
      </c>
      <c r="D290" s="62" t="str">
        <f>'[1]2'!D292</f>
        <v>П</v>
      </c>
      <c r="E290" s="75">
        <f>'[1]2'!E292</f>
        <v>2025</v>
      </c>
      <c r="F290" s="75">
        <f>'[1]2'!F292</f>
        <v>2025</v>
      </c>
      <c r="G290" s="75">
        <f>'[1]2'!G292</f>
        <v>2025</v>
      </c>
      <c r="H290" s="60" t="s">
        <v>40</v>
      </c>
      <c r="I290" s="60" t="s">
        <v>40</v>
      </c>
      <c r="J290" s="60">
        <v>0</v>
      </c>
      <c r="K290" s="60">
        <f t="shared" si="144"/>
        <v>0.13731926666666669</v>
      </c>
      <c r="L290" s="59">
        <f t="shared" si="145"/>
        <v>0.13731926666666669</v>
      </c>
      <c r="M290" s="60">
        <v>0</v>
      </c>
      <c r="N290" s="60">
        <v>0</v>
      </c>
      <c r="O290" s="60">
        <v>0</v>
      </c>
      <c r="P290" s="60">
        <f t="shared" si="146"/>
        <v>7.9166669999999995E-2</v>
      </c>
      <c r="Q290" s="60">
        <f t="shared" si="147"/>
        <v>7.9166669999999995E-2</v>
      </c>
      <c r="R290" s="60">
        <v>0</v>
      </c>
      <c r="S290" s="60">
        <v>0</v>
      </c>
      <c r="T290" s="59">
        <v>0</v>
      </c>
      <c r="U290" s="60" t="s">
        <v>40</v>
      </c>
      <c r="V290" s="60">
        <f t="shared" si="148"/>
        <v>0.13731926666666669</v>
      </c>
      <c r="W290" s="60">
        <v>0</v>
      </c>
      <c r="X290" s="60">
        <f t="shared" si="149"/>
        <v>0.13731926666666669</v>
      </c>
      <c r="Y290" s="60">
        <v>0</v>
      </c>
      <c r="Z290" s="60">
        <f t="shared" si="150"/>
        <v>7.9166669999999995E-2</v>
      </c>
      <c r="AA290" s="60">
        <v>0</v>
      </c>
      <c r="AB290" s="60">
        <v>0</v>
      </c>
      <c r="AC290" s="60">
        <f>'[1]2'!AI292/1.2</f>
        <v>0.13731926666666669</v>
      </c>
      <c r="AD290" s="60">
        <f>'[1]2'!AN292/1.2</f>
        <v>7.9166669999999995E-2</v>
      </c>
      <c r="AE290" s="60">
        <f>'[1]2'!AS292/1.2</f>
        <v>0</v>
      </c>
      <c r="AF290" s="60">
        <f>'[1]2'!AX292/1.2</f>
        <v>0</v>
      </c>
      <c r="AG290" s="60">
        <f>'[1]2'!BC292/1.2</f>
        <v>0</v>
      </c>
      <c r="AH290" s="60">
        <f>'[1]2'!BH292/1.2</f>
        <v>0</v>
      </c>
      <c r="AI290" s="60">
        <f>'[1]2'!BM292/1.2</f>
        <v>0</v>
      </c>
      <c r="AJ290" s="60">
        <f>'[1]2'!BR292/1.2</f>
        <v>0</v>
      </c>
      <c r="AK290" s="60">
        <f>'[1]2'!BW292/1.2</f>
        <v>0</v>
      </c>
      <c r="AL290" s="60">
        <f>'[1]2'!CB292/1.2</f>
        <v>0</v>
      </c>
      <c r="AM290" s="60">
        <f t="shared" si="151"/>
        <v>0.13731926666666669</v>
      </c>
      <c r="AN290" s="60">
        <f t="shared" si="152"/>
        <v>7.9166669999999995E-2</v>
      </c>
      <c r="AO290" s="68" t="str">
        <f>'[1]2'!CQ292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290" s="10"/>
      <c r="AQ290" s="10"/>
      <c r="AR290" s="10"/>
      <c r="AS290" s="47"/>
      <c r="AT290" s="10"/>
      <c r="AU290" s="51"/>
      <c r="AV290" s="51"/>
      <c r="AW290" s="10"/>
      <c r="AX290" s="10"/>
      <c r="AY290" s="10"/>
      <c r="AZ290" s="10"/>
      <c r="BA290" s="10"/>
      <c r="BB290" s="10"/>
    </row>
    <row r="291" spans="1:54" s="49" customFormat="1" ht="47.25">
      <c r="A291" s="61" t="s">
        <v>250</v>
      </c>
      <c r="B291" s="58" t="str">
        <f>'[1]2'!B293</f>
        <v>ПИР на строительство электроческих сетей КЛ-10кВ КТП-521 - КТП-5105 в районе проспекта Победы, г.Пенза</v>
      </c>
      <c r="C291" s="58" t="str">
        <f>'[1]2'!C293</f>
        <v>P_ПИР.2025.05</v>
      </c>
      <c r="D291" s="62" t="str">
        <f>'[1]2'!D293</f>
        <v>П</v>
      </c>
      <c r="E291" s="75">
        <f>'[1]2'!E293</f>
        <v>2025</v>
      </c>
      <c r="F291" s="75">
        <f>'[1]2'!F293</f>
        <v>2025</v>
      </c>
      <c r="G291" s="75">
        <f>'[1]2'!G293</f>
        <v>2025</v>
      </c>
      <c r="H291" s="60" t="s">
        <v>40</v>
      </c>
      <c r="I291" s="60" t="s">
        <v>40</v>
      </c>
      <c r="J291" s="60">
        <v>0</v>
      </c>
      <c r="K291" s="60">
        <f t="shared" si="144"/>
        <v>8.1675816666666665E-2</v>
      </c>
      <c r="L291" s="59">
        <f t="shared" si="145"/>
        <v>8.1675816666666665E-2</v>
      </c>
      <c r="M291" s="60">
        <v>0</v>
      </c>
      <c r="N291" s="60">
        <v>0</v>
      </c>
      <c r="O291" s="60">
        <v>0</v>
      </c>
      <c r="P291" s="60">
        <f t="shared" si="146"/>
        <v>8.1675819999999996E-2</v>
      </c>
      <c r="Q291" s="60">
        <f t="shared" si="147"/>
        <v>8.1675819999999996E-2</v>
      </c>
      <c r="R291" s="60">
        <v>0</v>
      </c>
      <c r="S291" s="60">
        <v>0</v>
      </c>
      <c r="T291" s="59">
        <v>0</v>
      </c>
      <c r="U291" s="60" t="s">
        <v>40</v>
      </c>
      <c r="V291" s="60">
        <f t="shared" si="148"/>
        <v>8.1675816666666665E-2</v>
      </c>
      <c r="W291" s="60">
        <v>0</v>
      </c>
      <c r="X291" s="60">
        <f t="shared" si="149"/>
        <v>8.1675816666666665E-2</v>
      </c>
      <c r="Y291" s="60">
        <v>0</v>
      </c>
      <c r="Z291" s="60">
        <f t="shared" si="150"/>
        <v>8.1675819999999996E-2</v>
      </c>
      <c r="AA291" s="60">
        <v>0</v>
      </c>
      <c r="AB291" s="60">
        <v>0</v>
      </c>
      <c r="AC291" s="60">
        <f>'[1]2'!AI293/1.2</f>
        <v>8.1675816666666665E-2</v>
      </c>
      <c r="AD291" s="60">
        <f>'[1]2'!AN293/1.2</f>
        <v>8.1675819999999996E-2</v>
      </c>
      <c r="AE291" s="60">
        <f>'[1]2'!AS293/1.2</f>
        <v>0</v>
      </c>
      <c r="AF291" s="60">
        <f>'[1]2'!AX293/1.2</f>
        <v>0</v>
      </c>
      <c r="AG291" s="60">
        <f>'[1]2'!BC293/1.2</f>
        <v>0</v>
      </c>
      <c r="AH291" s="60">
        <f>'[1]2'!BH293/1.2</f>
        <v>0</v>
      </c>
      <c r="AI291" s="60">
        <f>'[1]2'!BM293/1.2</f>
        <v>0</v>
      </c>
      <c r="AJ291" s="60">
        <f>'[1]2'!BR293/1.2</f>
        <v>0</v>
      </c>
      <c r="AK291" s="60">
        <f>'[1]2'!BW293/1.2</f>
        <v>0</v>
      </c>
      <c r="AL291" s="60">
        <f>'[1]2'!CB293/1.2</f>
        <v>0</v>
      </c>
      <c r="AM291" s="60">
        <f t="shared" si="151"/>
        <v>8.1675816666666665E-2</v>
      </c>
      <c r="AN291" s="60">
        <f t="shared" si="152"/>
        <v>8.1675819999999996E-2</v>
      </c>
      <c r="AO291" s="68" t="str">
        <f>'[1]2'!CQ293</f>
        <v>корректировка ПИР</v>
      </c>
      <c r="AP291" s="10"/>
      <c r="AQ291" s="10"/>
      <c r="AR291" s="10"/>
      <c r="AS291" s="47"/>
      <c r="AT291" s="10"/>
      <c r="AU291" s="51"/>
      <c r="AV291" s="51"/>
      <c r="AW291" s="10"/>
      <c r="AX291" s="10"/>
      <c r="AY291" s="10"/>
      <c r="AZ291" s="10"/>
      <c r="BA291" s="10"/>
      <c r="BB291" s="10"/>
    </row>
    <row r="292" spans="1:54" s="49" customFormat="1" ht="47.25">
      <c r="A292" s="61" t="s">
        <v>251</v>
      </c>
      <c r="B292" s="58" t="str">
        <f>'[1]2'!B294</f>
        <v>ПИР. Реконструкция линейного объекта 2КЛ-10 кВ РП-22 – ТП-562 по пр-ту Строителей, г.Пенза (1 этап)</v>
      </c>
      <c r="C292" s="58" t="str">
        <f>'[1]2'!C294</f>
        <v>P_ПИР.2025.06</v>
      </c>
      <c r="D292" s="62" t="str">
        <f>'[1]2'!D294</f>
        <v>П</v>
      </c>
      <c r="E292" s="75">
        <f>'[1]2'!E294</f>
        <v>2025</v>
      </c>
      <c r="F292" s="75">
        <f>'[1]2'!F294</f>
        <v>2025</v>
      </c>
      <c r="G292" s="75">
        <f>'[1]2'!G294</f>
        <v>2025</v>
      </c>
      <c r="H292" s="60" t="s">
        <v>40</v>
      </c>
      <c r="I292" s="60" t="s">
        <v>40</v>
      </c>
      <c r="J292" s="60">
        <v>0</v>
      </c>
      <c r="K292" s="60">
        <f t="shared" si="144"/>
        <v>0</v>
      </c>
      <c r="L292" s="59">
        <f t="shared" si="145"/>
        <v>0</v>
      </c>
      <c r="M292" s="60">
        <v>0</v>
      </c>
      <c r="N292" s="60">
        <v>0</v>
      </c>
      <c r="O292" s="60">
        <v>0</v>
      </c>
      <c r="P292" s="60">
        <f t="shared" si="146"/>
        <v>0.15</v>
      </c>
      <c r="Q292" s="60">
        <f t="shared" si="147"/>
        <v>0.15</v>
      </c>
      <c r="R292" s="60">
        <v>0</v>
      </c>
      <c r="S292" s="60">
        <v>0</v>
      </c>
      <c r="T292" s="59">
        <v>0</v>
      </c>
      <c r="U292" s="60" t="s">
        <v>40</v>
      </c>
      <c r="V292" s="60">
        <f t="shared" si="148"/>
        <v>0</v>
      </c>
      <c r="W292" s="60">
        <v>0</v>
      </c>
      <c r="X292" s="60">
        <f t="shared" si="149"/>
        <v>0</v>
      </c>
      <c r="Y292" s="60">
        <v>0</v>
      </c>
      <c r="Z292" s="60">
        <f t="shared" si="150"/>
        <v>0.15</v>
      </c>
      <c r="AA292" s="60">
        <v>0</v>
      </c>
      <c r="AB292" s="60">
        <v>0</v>
      </c>
      <c r="AC292" s="60">
        <f>'[1]2'!AI294/1.2</f>
        <v>0</v>
      </c>
      <c r="AD292" s="60">
        <f>'[1]2'!AN294/1.2</f>
        <v>0.15</v>
      </c>
      <c r="AE292" s="60">
        <f>'[1]2'!AS294/1.2</f>
        <v>0</v>
      </c>
      <c r="AF292" s="60">
        <f>'[1]2'!AX294/1.2</f>
        <v>0</v>
      </c>
      <c r="AG292" s="60">
        <f>'[1]2'!BC294/1.2</f>
        <v>0</v>
      </c>
      <c r="AH292" s="60">
        <f>'[1]2'!BH294/1.2</f>
        <v>0</v>
      </c>
      <c r="AI292" s="60">
        <f>'[1]2'!BM294/1.2</f>
        <v>0</v>
      </c>
      <c r="AJ292" s="60">
        <f>'[1]2'!BR294/1.2</f>
        <v>0</v>
      </c>
      <c r="AK292" s="60">
        <f>'[1]2'!BW294/1.2</f>
        <v>0</v>
      </c>
      <c r="AL292" s="60">
        <f>'[1]2'!CB294/1.2</f>
        <v>0</v>
      </c>
      <c r="AM292" s="60">
        <f t="shared" si="151"/>
        <v>0</v>
      </c>
      <c r="AN292" s="60">
        <f t="shared" si="152"/>
        <v>0.15</v>
      </c>
      <c r="AO292" s="68" t="str">
        <f>'[1]2'!CQ294</f>
        <v>корректировка ПИР</v>
      </c>
      <c r="AP292" s="10"/>
      <c r="AQ292" s="10"/>
      <c r="AR292" s="10"/>
      <c r="AS292" s="47"/>
      <c r="AT292" s="10"/>
      <c r="AU292" s="51"/>
      <c r="AV292" s="51"/>
      <c r="AW292" s="10"/>
      <c r="AX292" s="10"/>
      <c r="AY292" s="10"/>
      <c r="AZ292" s="10"/>
      <c r="BA292" s="10"/>
      <c r="BB292" s="10"/>
    </row>
    <row r="293" spans="1:54" s="49" customFormat="1" ht="47.25">
      <c r="A293" s="61" t="s">
        <v>252</v>
      </c>
      <c r="B293" s="58" t="str">
        <f>'[1]2'!B295</f>
        <v>ПИР. Реконструкция линейного объекта КЛ-10 кВ ТП-253 – ТП-236 по ул. Минской, г.Пенза</v>
      </c>
      <c r="C293" s="58" t="str">
        <f>'[1]2'!C295</f>
        <v>P_ПИР.2025.07</v>
      </c>
      <c r="D293" s="62" t="str">
        <f>'[1]2'!D295</f>
        <v>П</v>
      </c>
      <c r="E293" s="75">
        <f>'[1]2'!E295</f>
        <v>2025</v>
      </c>
      <c r="F293" s="75">
        <f>'[1]2'!F295</f>
        <v>2025</v>
      </c>
      <c r="G293" s="75">
        <f>'[1]2'!G295</f>
        <v>2025</v>
      </c>
      <c r="H293" s="60" t="s">
        <v>40</v>
      </c>
      <c r="I293" s="60" t="s">
        <v>40</v>
      </c>
      <c r="J293" s="60">
        <v>0</v>
      </c>
      <c r="K293" s="60">
        <f t="shared" si="144"/>
        <v>0</v>
      </c>
      <c r="L293" s="59">
        <f t="shared" si="145"/>
        <v>0</v>
      </c>
      <c r="M293" s="60">
        <v>0</v>
      </c>
      <c r="N293" s="60">
        <v>0</v>
      </c>
      <c r="O293" s="60">
        <v>0</v>
      </c>
      <c r="P293" s="60">
        <f t="shared" si="146"/>
        <v>7.0000000000000007E-2</v>
      </c>
      <c r="Q293" s="60">
        <f t="shared" si="147"/>
        <v>7.0000000000000007E-2</v>
      </c>
      <c r="R293" s="60">
        <v>0</v>
      </c>
      <c r="S293" s="60">
        <v>0</v>
      </c>
      <c r="T293" s="59">
        <v>0</v>
      </c>
      <c r="U293" s="60" t="s">
        <v>40</v>
      </c>
      <c r="V293" s="60">
        <f t="shared" si="148"/>
        <v>0</v>
      </c>
      <c r="W293" s="60">
        <v>0</v>
      </c>
      <c r="X293" s="60">
        <f t="shared" si="149"/>
        <v>0</v>
      </c>
      <c r="Y293" s="60">
        <v>0</v>
      </c>
      <c r="Z293" s="60">
        <f t="shared" si="150"/>
        <v>7.0000000000000007E-2</v>
      </c>
      <c r="AA293" s="60">
        <v>0</v>
      </c>
      <c r="AB293" s="60">
        <v>0</v>
      </c>
      <c r="AC293" s="60">
        <f>'[1]2'!AI295/1.2</f>
        <v>0</v>
      </c>
      <c r="AD293" s="60">
        <f>'[1]2'!AN295/1.2</f>
        <v>7.0000000000000007E-2</v>
      </c>
      <c r="AE293" s="60">
        <f>'[1]2'!AS295/1.2</f>
        <v>0</v>
      </c>
      <c r="AF293" s="60">
        <f>'[1]2'!AX295/1.2</f>
        <v>0</v>
      </c>
      <c r="AG293" s="60">
        <f>'[1]2'!BC295/1.2</f>
        <v>0</v>
      </c>
      <c r="AH293" s="60">
        <f>'[1]2'!BH295/1.2</f>
        <v>0</v>
      </c>
      <c r="AI293" s="60">
        <f>'[1]2'!BM295/1.2</f>
        <v>0</v>
      </c>
      <c r="AJ293" s="60">
        <f>'[1]2'!BR295/1.2</f>
        <v>0</v>
      </c>
      <c r="AK293" s="60">
        <f>'[1]2'!BW295/1.2</f>
        <v>0</v>
      </c>
      <c r="AL293" s="60">
        <f>'[1]2'!CB295/1.2</f>
        <v>0</v>
      </c>
      <c r="AM293" s="60">
        <f t="shared" si="151"/>
        <v>0</v>
      </c>
      <c r="AN293" s="60">
        <f t="shared" si="152"/>
        <v>7.0000000000000007E-2</v>
      </c>
      <c r="AO293" s="68" t="str">
        <f>'[1]2'!CQ295</f>
        <v>корректировка ПИР</v>
      </c>
      <c r="AP293" s="10"/>
      <c r="AQ293" s="10"/>
      <c r="AR293" s="10"/>
      <c r="AS293" s="47"/>
      <c r="AT293" s="10"/>
      <c r="AU293" s="51"/>
      <c r="AV293" s="51"/>
      <c r="AW293" s="10"/>
      <c r="AX293" s="10"/>
      <c r="AY293" s="10"/>
      <c r="AZ293" s="10"/>
      <c r="BA293" s="10"/>
      <c r="BB293" s="10"/>
    </row>
    <row r="294" spans="1:54" s="88" customFormat="1" ht="47.25">
      <c r="A294" s="61" t="s">
        <v>253</v>
      </c>
      <c r="B294" s="58" t="str">
        <f>'[1]2'!B296</f>
        <v>ПИР. Строительство электрических сетей КЛ-10 ф.54 от ПС 110/10 "Терновка"-РТП №681</v>
      </c>
      <c r="C294" s="58" t="str">
        <f>'[1]2'!C296</f>
        <v>P_ПИР.2025.08</v>
      </c>
      <c r="D294" s="62" t="str">
        <f>'[1]2'!D296</f>
        <v>П</v>
      </c>
      <c r="E294" s="75">
        <f>'[1]2'!E296</f>
        <v>2025</v>
      </c>
      <c r="F294" s="75">
        <f>'[1]2'!F296</f>
        <v>2025</v>
      </c>
      <c r="G294" s="75">
        <f>'[1]2'!G296</f>
        <v>2025</v>
      </c>
      <c r="H294" s="60" t="s">
        <v>40</v>
      </c>
      <c r="I294" s="60" t="s">
        <v>40</v>
      </c>
      <c r="J294" s="60">
        <v>0</v>
      </c>
      <c r="K294" s="60">
        <f t="shared" si="144"/>
        <v>0</v>
      </c>
      <c r="L294" s="59">
        <f t="shared" si="145"/>
        <v>0</v>
      </c>
      <c r="M294" s="60">
        <v>0</v>
      </c>
      <c r="N294" s="60">
        <v>0</v>
      </c>
      <c r="O294" s="60">
        <v>0</v>
      </c>
      <c r="P294" s="60">
        <f t="shared" si="146"/>
        <v>0.12</v>
      </c>
      <c r="Q294" s="60">
        <f t="shared" si="147"/>
        <v>0.12</v>
      </c>
      <c r="R294" s="60">
        <v>0</v>
      </c>
      <c r="S294" s="60">
        <v>0</v>
      </c>
      <c r="T294" s="59">
        <v>0</v>
      </c>
      <c r="U294" s="60" t="s">
        <v>40</v>
      </c>
      <c r="V294" s="60">
        <f t="shared" si="148"/>
        <v>0</v>
      </c>
      <c r="W294" s="60">
        <v>0</v>
      </c>
      <c r="X294" s="60">
        <f t="shared" si="149"/>
        <v>0</v>
      </c>
      <c r="Y294" s="60">
        <v>0</v>
      </c>
      <c r="Z294" s="60">
        <f t="shared" si="150"/>
        <v>0.12</v>
      </c>
      <c r="AA294" s="60">
        <v>0</v>
      </c>
      <c r="AB294" s="60">
        <v>0</v>
      </c>
      <c r="AC294" s="60">
        <f>'[1]2'!AI296/1.2</f>
        <v>0</v>
      </c>
      <c r="AD294" s="60">
        <f>'[1]2'!AN296/1.2</f>
        <v>0.12</v>
      </c>
      <c r="AE294" s="60">
        <f>'[1]2'!AS296/1.2</f>
        <v>0</v>
      </c>
      <c r="AF294" s="60">
        <f>'[1]2'!AX296/1.2</f>
        <v>0</v>
      </c>
      <c r="AG294" s="60">
        <f>'[1]2'!BC296/1.2</f>
        <v>0</v>
      </c>
      <c r="AH294" s="60">
        <f>'[1]2'!BH296/1.2</f>
        <v>0</v>
      </c>
      <c r="AI294" s="60">
        <f>'[1]2'!BM296/1.2</f>
        <v>0</v>
      </c>
      <c r="AJ294" s="60">
        <f>'[1]2'!BR296/1.2</f>
        <v>0</v>
      </c>
      <c r="AK294" s="60">
        <f>'[1]2'!BW296/1.2</f>
        <v>0</v>
      </c>
      <c r="AL294" s="60">
        <f>'[1]2'!CB296/1.2</f>
        <v>0</v>
      </c>
      <c r="AM294" s="60">
        <f t="shared" si="151"/>
        <v>0</v>
      </c>
      <c r="AN294" s="60">
        <f t="shared" si="152"/>
        <v>0.12</v>
      </c>
      <c r="AO294" s="68" t="str">
        <f>'[1]2'!CQ296</f>
        <v>корректировка ПИР</v>
      </c>
      <c r="AP294" s="10"/>
      <c r="AQ294" s="10"/>
      <c r="AR294" s="10"/>
      <c r="AS294" s="47"/>
      <c r="AT294" s="10"/>
      <c r="AU294" s="51"/>
      <c r="AV294" s="51"/>
      <c r="AW294" s="10"/>
      <c r="AX294" s="10"/>
      <c r="AY294" s="10"/>
      <c r="AZ294" s="10"/>
      <c r="BA294" s="10"/>
      <c r="BB294" s="10"/>
    </row>
    <row r="295" spans="1:54" s="49" customFormat="1" ht="47.25">
      <c r="A295" s="61" t="s">
        <v>254</v>
      </c>
      <c r="B295" s="58" t="str">
        <f>'[1]2'!B297</f>
        <v>ПИР. Реконструкция линейного объекта КЛ-10кВ ТП-310-ТП-384 по ул.Мотоциклетной, г.Пенза</v>
      </c>
      <c r="C295" s="58" t="str">
        <f>'[1]2'!C297</f>
        <v>P_ПИР.2025.09</v>
      </c>
      <c r="D295" s="62" t="str">
        <f>'[1]2'!D297</f>
        <v>П</v>
      </c>
      <c r="E295" s="75">
        <f>'[1]2'!E297</f>
        <v>2025</v>
      </c>
      <c r="F295" s="75">
        <f>'[1]2'!F297</f>
        <v>2025</v>
      </c>
      <c r="G295" s="75">
        <f>'[1]2'!G297</f>
        <v>2025</v>
      </c>
      <c r="H295" s="60" t="s">
        <v>40</v>
      </c>
      <c r="I295" s="60" t="s">
        <v>40</v>
      </c>
      <c r="J295" s="60">
        <v>0</v>
      </c>
      <c r="K295" s="60">
        <f>L295</f>
        <v>0</v>
      </c>
      <c r="L295" s="59">
        <f>AM295</f>
        <v>0</v>
      </c>
      <c r="M295" s="60">
        <v>0</v>
      </c>
      <c r="N295" s="60">
        <v>0</v>
      </c>
      <c r="O295" s="60">
        <v>0</v>
      </c>
      <c r="P295" s="60">
        <f>SUM(Q295:T295)</f>
        <v>7.0000000000000007E-2</v>
      </c>
      <c r="Q295" s="60">
        <f>AN295</f>
        <v>7.0000000000000007E-2</v>
      </c>
      <c r="R295" s="60">
        <v>0</v>
      </c>
      <c r="S295" s="60">
        <v>0</v>
      </c>
      <c r="T295" s="59">
        <v>0</v>
      </c>
      <c r="U295" s="60" t="s">
        <v>40</v>
      </c>
      <c r="V295" s="60">
        <f>AM295</f>
        <v>0</v>
      </c>
      <c r="W295" s="60">
        <v>0</v>
      </c>
      <c r="X295" s="60">
        <f>AM295</f>
        <v>0</v>
      </c>
      <c r="Y295" s="60">
        <v>0</v>
      </c>
      <c r="Z295" s="60">
        <f>P295</f>
        <v>7.0000000000000007E-2</v>
      </c>
      <c r="AA295" s="60">
        <v>0</v>
      </c>
      <c r="AB295" s="60">
        <v>0</v>
      </c>
      <c r="AC295" s="60">
        <f>'[1]2'!AI297/1.2</f>
        <v>0</v>
      </c>
      <c r="AD295" s="60">
        <f>'[1]2'!AN297/1.2</f>
        <v>7.0000000000000007E-2</v>
      </c>
      <c r="AE295" s="60">
        <f>'[1]2'!AS297/1.2</f>
        <v>0</v>
      </c>
      <c r="AF295" s="60">
        <f>'[1]2'!AX297/1.2</f>
        <v>0</v>
      </c>
      <c r="AG295" s="60">
        <f>'[1]2'!BC297/1.2</f>
        <v>0</v>
      </c>
      <c r="AH295" s="60">
        <f>'[1]2'!BH297/1.2</f>
        <v>0</v>
      </c>
      <c r="AI295" s="60">
        <f>'[1]2'!BM297/1.2</f>
        <v>0</v>
      </c>
      <c r="AJ295" s="60">
        <f>'[1]2'!BR297/1.2</f>
        <v>0</v>
      </c>
      <c r="AK295" s="60">
        <f>'[1]2'!BW297/1.2</f>
        <v>0</v>
      </c>
      <c r="AL295" s="60">
        <f>'[1]2'!CB297/1.2</f>
        <v>0</v>
      </c>
      <c r="AM295" s="60">
        <f>AC295+AE295+AG295+AI295+AK295</f>
        <v>0</v>
      </c>
      <c r="AN295" s="60">
        <f>AD295+AF295+AH295+AI295+AK295</f>
        <v>7.0000000000000007E-2</v>
      </c>
      <c r="AO295" s="68" t="str">
        <f>'[1]2'!CQ297</f>
        <v>корректировка ПИР</v>
      </c>
      <c r="AP295" s="10"/>
      <c r="AQ295" s="10"/>
      <c r="AR295" s="10"/>
      <c r="AS295" s="47"/>
      <c r="AT295" s="10"/>
      <c r="AU295" s="51"/>
      <c r="AV295" s="51"/>
      <c r="AW295" s="10"/>
      <c r="AX295" s="10"/>
      <c r="AY295" s="10"/>
      <c r="AZ295" s="10"/>
      <c r="BA295" s="10"/>
      <c r="BB295" s="10"/>
    </row>
    <row r="296" spans="1:54" s="49" customFormat="1" ht="47.25">
      <c r="A296" s="61" t="s">
        <v>255</v>
      </c>
      <c r="B296" s="58" t="str">
        <f>'[1]2'!B298</f>
        <v>ПИР. Реконструкция линейного объекта КЛ-10кВ ТП-310-ТП-392 по ул.Тимирязева, г.Пенза</v>
      </c>
      <c r="C296" s="58" t="str">
        <f>'[1]2'!C298</f>
        <v>P_ПИР.2025.10</v>
      </c>
      <c r="D296" s="62" t="str">
        <f>'[1]2'!D298</f>
        <v>П</v>
      </c>
      <c r="E296" s="75">
        <f>'[1]2'!E298</f>
        <v>2025</v>
      </c>
      <c r="F296" s="75">
        <f>'[1]2'!F298</f>
        <v>2025</v>
      </c>
      <c r="G296" s="75">
        <f>'[1]2'!G298</f>
        <v>2025</v>
      </c>
      <c r="H296" s="60" t="s">
        <v>40</v>
      </c>
      <c r="I296" s="60" t="s">
        <v>40</v>
      </c>
      <c r="J296" s="60">
        <v>0</v>
      </c>
      <c r="K296" s="60">
        <f>L296</f>
        <v>0</v>
      </c>
      <c r="L296" s="59">
        <f>AM296</f>
        <v>0</v>
      </c>
      <c r="M296" s="60">
        <v>0</v>
      </c>
      <c r="N296" s="60">
        <v>0</v>
      </c>
      <c r="O296" s="60">
        <v>0</v>
      </c>
      <c r="P296" s="60">
        <f>SUM(Q296:T296)</f>
        <v>7.0000000000000007E-2</v>
      </c>
      <c r="Q296" s="60">
        <f>AN296</f>
        <v>7.0000000000000007E-2</v>
      </c>
      <c r="R296" s="60">
        <v>0</v>
      </c>
      <c r="S296" s="60">
        <v>0</v>
      </c>
      <c r="T296" s="59">
        <v>0</v>
      </c>
      <c r="U296" s="60" t="s">
        <v>40</v>
      </c>
      <c r="V296" s="60">
        <f>AM296</f>
        <v>0</v>
      </c>
      <c r="W296" s="60">
        <v>0</v>
      </c>
      <c r="X296" s="60">
        <f>AM296</f>
        <v>0</v>
      </c>
      <c r="Y296" s="60">
        <v>0</v>
      </c>
      <c r="Z296" s="60">
        <f>P296</f>
        <v>7.0000000000000007E-2</v>
      </c>
      <c r="AA296" s="60">
        <v>0</v>
      </c>
      <c r="AB296" s="60">
        <v>0</v>
      </c>
      <c r="AC296" s="60">
        <f>'[1]2'!AI298/1.2</f>
        <v>0</v>
      </c>
      <c r="AD296" s="60">
        <f>'[1]2'!AN298/1.2</f>
        <v>7.0000000000000007E-2</v>
      </c>
      <c r="AE296" s="60">
        <f>'[1]2'!AS298/1.2</f>
        <v>0</v>
      </c>
      <c r="AF296" s="60">
        <f>'[1]2'!AX298/1.2</f>
        <v>0</v>
      </c>
      <c r="AG296" s="60">
        <f>'[1]2'!BC298/1.2</f>
        <v>0</v>
      </c>
      <c r="AH296" s="60">
        <f>'[1]2'!BH298/1.2</f>
        <v>0</v>
      </c>
      <c r="AI296" s="60">
        <f>'[1]2'!BM298/1.2</f>
        <v>0</v>
      </c>
      <c r="AJ296" s="60">
        <f>'[1]2'!BR298/1.2</f>
        <v>0</v>
      </c>
      <c r="AK296" s="60">
        <f>'[1]2'!BW298/1.2</f>
        <v>0</v>
      </c>
      <c r="AL296" s="60">
        <f>'[1]2'!CB298/1.2</f>
        <v>0</v>
      </c>
      <c r="AM296" s="60">
        <f>AC296+AE296+AG296+AI296+AK296</f>
        <v>0</v>
      </c>
      <c r="AN296" s="60">
        <f>AD296+AF296+AH296+AI296+AK296</f>
        <v>7.0000000000000007E-2</v>
      </c>
      <c r="AO296" s="68" t="str">
        <f>'[1]2'!CQ298</f>
        <v>корректировка ПИР</v>
      </c>
      <c r="AP296" s="10"/>
      <c r="AQ296" s="10"/>
      <c r="AR296" s="10"/>
      <c r="AS296" s="47"/>
      <c r="AT296" s="10"/>
      <c r="AU296" s="51"/>
      <c r="AV296" s="51"/>
      <c r="AW296" s="10"/>
      <c r="AX296" s="10"/>
      <c r="AY296" s="10"/>
      <c r="AZ296" s="10"/>
      <c r="BA296" s="10"/>
      <c r="BB296" s="10"/>
    </row>
    <row r="297" spans="1:54" s="49" customFormat="1" ht="78.75">
      <c r="A297" s="61" t="s">
        <v>256</v>
      </c>
      <c r="B297" s="58" t="str">
        <f>'[1]2'!B299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297" s="58" t="str">
        <f>'[1]2'!C299</f>
        <v>P_ПИР.2025.11</v>
      </c>
      <c r="D297" s="62" t="str">
        <f>'[1]2'!D299</f>
        <v>П</v>
      </c>
      <c r="E297" s="75">
        <f>'[1]2'!E299</f>
        <v>2025</v>
      </c>
      <c r="F297" s="75">
        <f>'[1]2'!F299</f>
        <v>2025</v>
      </c>
      <c r="G297" s="75">
        <f>'[1]2'!G299</f>
        <v>2025</v>
      </c>
      <c r="H297" s="60" t="s">
        <v>40</v>
      </c>
      <c r="I297" s="60" t="s">
        <v>40</v>
      </c>
      <c r="J297" s="60">
        <v>0</v>
      </c>
      <c r="K297" s="60">
        <f>L297</f>
        <v>0</v>
      </c>
      <c r="L297" s="59">
        <f>AM297</f>
        <v>0</v>
      </c>
      <c r="M297" s="60">
        <v>0</v>
      </c>
      <c r="N297" s="60">
        <v>0</v>
      </c>
      <c r="O297" s="60">
        <v>0</v>
      </c>
      <c r="P297" s="60">
        <f>SUM(Q297:T297)</f>
        <v>0.09</v>
      </c>
      <c r="Q297" s="60">
        <f>AN297</f>
        <v>0.09</v>
      </c>
      <c r="R297" s="60">
        <v>0</v>
      </c>
      <c r="S297" s="60">
        <v>0</v>
      </c>
      <c r="T297" s="59">
        <v>0</v>
      </c>
      <c r="U297" s="60" t="s">
        <v>40</v>
      </c>
      <c r="V297" s="60">
        <f>AM297</f>
        <v>0</v>
      </c>
      <c r="W297" s="60">
        <v>0</v>
      </c>
      <c r="X297" s="60">
        <f>AM297</f>
        <v>0</v>
      </c>
      <c r="Y297" s="60">
        <v>0</v>
      </c>
      <c r="Z297" s="60">
        <f>P297</f>
        <v>0.09</v>
      </c>
      <c r="AA297" s="60">
        <v>0</v>
      </c>
      <c r="AB297" s="60">
        <v>0</v>
      </c>
      <c r="AC297" s="60">
        <f>'[1]2'!AI299/1.2</f>
        <v>0</v>
      </c>
      <c r="AD297" s="60">
        <f>'[1]2'!AN299/1.2</f>
        <v>0.09</v>
      </c>
      <c r="AE297" s="60">
        <f>'[1]2'!AS299/1.2</f>
        <v>0</v>
      </c>
      <c r="AF297" s="60">
        <f>'[1]2'!AX299/1.2</f>
        <v>0</v>
      </c>
      <c r="AG297" s="60">
        <f>'[1]2'!BC299/1.2</f>
        <v>0</v>
      </c>
      <c r="AH297" s="60">
        <f>'[1]2'!BH299/1.2</f>
        <v>0</v>
      </c>
      <c r="AI297" s="60">
        <f>'[1]2'!BM299/1.2</f>
        <v>0</v>
      </c>
      <c r="AJ297" s="60">
        <f>'[1]2'!BR299/1.2</f>
        <v>0</v>
      </c>
      <c r="AK297" s="60">
        <f>'[1]2'!BW299/1.2</f>
        <v>0</v>
      </c>
      <c r="AL297" s="60">
        <f>'[1]2'!CB299/1.2</f>
        <v>0</v>
      </c>
      <c r="AM297" s="60">
        <f>AC297+AE297+AG297+AI297+AK297</f>
        <v>0</v>
      </c>
      <c r="AN297" s="60">
        <f>AD297+AF297+AH297+AI297+AK297</f>
        <v>0.09</v>
      </c>
      <c r="AO297" s="68" t="str">
        <f>'[1]2'!CQ299</f>
        <v>корректировка ПИР</v>
      </c>
      <c r="AP297" s="10"/>
      <c r="AQ297" s="10"/>
      <c r="AR297" s="10"/>
      <c r="AS297" s="47"/>
      <c r="AT297" s="10"/>
      <c r="AU297" s="51"/>
      <c r="AV297" s="51"/>
      <c r="AW297" s="10"/>
      <c r="AX297" s="10"/>
      <c r="AY297" s="10"/>
      <c r="AZ297" s="10"/>
      <c r="BA297" s="10"/>
      <c r="BB297" s="10"/>
    </row>
    <row r="298" spans="1:54" s="49" customFormat="1" ht="47.25">
      <c r="A298" s="61" t="s">
        <v>257</v>
      </c>
      <c r="B298" s="58" t="str">
        <f>'[1]2'!B300</f>
        <v>ПИР. Реконструкция участка КЛ-10 кВ ПС 110/10 кВ "Новозападная" (ф.62) -РП-61 по ул.Лермонтова, г.Пенза</v>
      </c>
      <c r="C298" s="58" t="str">
        <f>'[1]2'!C300</f>
        <v>P_ПИР.2025.12</v>
      </c>
      <c r="D298" s="62" t="str">
        <f>'[1]2'!D300</f>
        <v>П</v>
      </c>
      <c r="E298" s="75">
        <f>'[1]2'!E300</f>
        <v>2025</v>
      </c>
      <c r="F298" s="75">
        <f>'[1]2'!F300</f>
        <v>2025</v>
      </c>
      <c r="G298" s="75">
        <f>'[1]2'!G300</f>
        <v>2025</v>
      </c>
      <c r="H298" s="60" t="s">
        <v>40</v>
      </c>
      <c r="I298" s="60" t="s">
        <v>40</v>
      </c>
      <c r="J298" s="60">
        <v>0</v>
      </c>
      <c r="K298" s="60">
        <f>L298</f>
        <v>0</v>
      </c>
      <c r="L298" s="59">
        <f>AM298</f>
        <v>0</v>
      </c>
      <c r="M298" s="60">
        <v>0</v>
      </c>
      <c r="N298" s="60">
        <v>0</v>
      </c>
      <c r="O298" s="60">
        <v>0</v>
      </c>
      <c r="P298" s="60">
        <f>SUM(Q298:T298)</f>
        <v>0.14777000000000001</v>
      </c>
      <c r="Q298" s="60">
        <f>AN298</f>
        <v>0.14777000000000001</v>
      </c>
      <c r="R298" s="60">
        <v>0</v>
      </c>
      <c r="S298" s="60">
        <v>0</v>
      </c>
      <c r="T298" s="59">
        <v>0</v>
      </c>
      <c r="U298" s="60" t="s">
        <v>40</v>
      </c>
      <c r="V298" s="60">
        <f>AM298</f>
        <v>0</v>
      </c>
      <c r="W298" s="60">
        <v>0</v>
      </c>
      <c r="X298" s="60">
        <f>AM298</f>
        <v>0</v>
      </c>
      <c r="Y298" s="60">
        <v>0</v>
      </c>
      <c r="Z298" s="60">
        <f>P298</f>
        <v>0.14777000000000001</v>
      </c>
      <c r="AA298" s="60">
        <v>0</v>
      </c>
      <c r="AB298" s="60">
        <v>0</v>
      </c>
      <c r="AC298" s="60">
        <f>'[1]2'!AI300/1.2</f>
        <v>0</v>
      </c>
      <c r="AD298" s="89">
        <f>'[1]2'!AN300/1.2</f>
        <v>0.14777000000000001</v>
      </c>
      <c r="AE298" s="60">
        <f>'[1]2'!AS300/1.2</f>
        <v>0</v>
      </c>
      <c r="AF298" s="60">
        <f>'[1]2'!AX300/1.2</f>
        <v>0</v>
      </c>
      <c r="AG298" s="60">
        <f>'[1]2'!BC300/1.2</f>
        <v>0</v>
      </c>
      <c r="AH298" s="60">
        <f>'[1]2'!BH300/1.2</f>
        <v>0</v>
      </c>
      <c r="AI298" s="60">
        <f>'[1]2'!BM300/1.2</f>
        <v>0</v>
      </c>
      <c r="AJ298" s="60">
        <f>'[1]2'!BR300/1.2</f>
        <v>0</v>
      </c>
      <c r="AK298" s="60">
        <f>'[1]2'!BW300/1.2</f>
        <v>0</v>
      </c>
      <c r="AL298" s="60">
        <f>'[1]2'!CB300/1.2</f>
        <v>0</v>
      </c>
      <c r="AM298" s="60">
        <f>AC298+AE298+AG298+AI298+AK298</f>
        <v>0</v>
      </c>
      <c r="AN298" s="60">
        <f>AD298+AF298+AH298+AI298+AK298</f>
        <v>0.14777000000000001</v>
      </c>
      <c r="AO298" s="68" t="str">
        <f>'[1]2'!CQ300</f>
        <v>корректировка ПИР</v>
      </c>
      <c r="AP298" s="10"/>
      <c r="AQ298" s="10"/>
      <c r="AR298" s="10"/>
      <c r="AS298" s="47"/>
      <c r="AT298" s="10"/>
      <c r="AU298" s="51"/>
      <c r="AV298" s="51"/>
      <c r="AW298" s="10"/>
      <c r="AX298" s="10"/>
      <c r="AY298" s="10"/>
      <c r="AZ298" s="10"/>
      <c r="BA298" s="10"/>
      <c r="BB298" s="10"/>
    </row>
    <row r="299" spans="1:54" s="49" customFormat="1" ht="25.5" customHeight="1">
      <c r="A299" s="61" t="s">
        <v>258</v>
      </c>
      <c r="B299" s="58" t="str">
        <f>'[1]2'!B301</f>
        <v>ПИР. Модульное здание</v>
      </c>
      <c r="C299" s="58" t="str">
        <f>'[1]2'!C301</f>
        <v>P_ПИР.2025.13</v>
      </c>
      <c r="D299" s="62" t="str">
        <f>'[1]2'!D301</f>
        <v>П</v>
      </c>
      <c r="E299" s="75">
        <f>'[1]2'!E301</f>
        <v>2025</v>
      </c>
      <c r="F299" s="75">
        <f>'[1]2'!F301</f>
        <v>2025</v>
      </c>
      <c r="G299" s="75">
        <f>'[1]2'!G301</f>
        <v>2025</v>
      </c>
      <c r="H299" s="60" t="s">
        <v>40</v>
      </c>
      <c r="I299" s="60" t="s">
        <v>40</v>
      </c>
      <c r="J299" s="60">
        <v>0</v>
      </c>
      <c r="K299" s="60">
        <f>L299</f>
        <v>0</v>
      </c>
      <c r="L299" s="59">
        <f>AM299</f>
        <v>0</v>
      </c>
      <c r="M299" s="60">
        <v>0</v>
      </c>
      <c r="N299" s="60">
        <v>0</v>
      </c>
      <c r="O299" s="60">
        <v>0</v>
      </c>
      <c r="P299" s="60">
        <f>SUM(Q299:T299)</f>
        <v>0.1</v>
      </c>
      <c r="Q299" s="60">
        <f>AN299</f>
        <v>0.1</v>
      </c>
      <c r="R299" s="60">
        <v>0</v>
      </c>
      <c r="S299" s="60">
        <v>0</v>
      </c>
      <c r="T299" s="59">
        <v>0</v>
      </c>
      <c r="U299" s="60" t="s">
        <v>40</v>
      </c>
      <c r="V299" s="60">
        <f>AM299</f>
        <v>0</v>
      </c>
      <c r="W299" s="60">
        <v>0</v>
      </c>
      <c r="X299" s="60">
        <f>AM299</f>
        <v>0</v>
      </c>
      <c r="Y299" s="60">
        <v>0</v>
      </c>
      <c r="Z299" s="60">
        <f>P299</f>
        <v>0.1</v>
      </c>
      <c r="AA299" s="60">
        <v>0</v>
      </c>
      <c r="AB299" s="60">
        <v>0</v>
      </c>
      <c r="AC299" s="60">
        <f>'[1]2'!AI301/1.2</f>
        <v>0</v>
      </c>
      <c r="AD299" s="60">
        <f>'[1]2'!AN301/1.2</f>
        <v>0.1</v>
      </c>
      <c r="AE299" s="60">
        <f>'[1]2'!AS301/1.2</f>
        <v>0</v>
      </c>
      <c r="AF299" s="60">
        <f>'[1]2'!AX301/1.2</f>
        <v>0</v>
      </c>
      <c r="AG299" s="60">
        <f>'[1]2'!BC301/1.2</f>
        <v>0</v>
      </c>
      <c r="AH299" s="60">
        <f>'[1]2'!BH301/1.2</f>
        <v>0</v>
      </c>
      <c r="AI299" s="60">
        <f>'[1]2'!BM301/1.2</f>
        <v>0</v>
      </c>
      <c r="AJ299" s="60">
        <f>'[1]2'!BR301/1.2</f>
        <v>0</v>
      </c>
      <c r="AK299" s="60">
        <f>'[1]2'!BW301/1.2</f>
        <v>0</v>
      </c>
      <c r="AL299" s="60">
        <f>'[1]2'!CB301/1.2</f>
        <v>0</v>
      </c>
      <c r="AM299" s="60">
        <f>AC299+AE299+AG299+AI299+AK299</f>
        <v>0</v>
      </c>
      <c r="AN299" s="60">
        <f>AD299+AF299+AH299+AI299+AK299</f>
        <v>0.1</v>
      </c>
      <c r="AO299" s="68" t="str">
        <f>'[1]2'!CQ301</f>
        <v>корректировка ПИР</v>
      </c>
      <c r="AP299" s="10"/>
      <c r="AQ299" s="10"/>
      <c r="AR299" s="10"/>
      <c r="AS299" s="47"/>
      <c r="AT299" s="10"/>
      <c r="AU299" s="51"/>
      <c r="AV299" s="51"/>
      <c r="AW299" s="10"/>
      <c r="AX299" s="10"/>
      <c r="AY299" s="10"/>
      <c r="AZ299" s="10"/>
      <c r="BA299" s="10"/>
      <c r="BB299" s="10"/>
    </row>
    <row r="300" spans="1:54" s="49" customFormat="1">
      <c r="A300" s="61" t="s">
        <v>259</v>
      </c>
      <c r="B300" s="58" t="str">
        <f>'[1]2'!B302</f>
        <v>ПИР на АСУ ТП</v>
      </c>
      <c r="C300" s="58" t="str">
        <f>'[1]2'!C302</f>
        <v>Q_ПИР.2026.01</v>
      </c>
      <c r="D300" s="62" t="str">
        <f>'[1]2'!D302</f>
        <v>П</v>
      </c>
      <c r="E300" s="75">
        <f>'[1]2'!E302</f>
        <v>2026</v>
      </c>
      <c r="F300" s="75">
        <f>'[1]2'!F302</f>
        <v>2026</v>
      </c>
      <c r="G300" s="75">
        <f>'[1]2'!G302</f>
        <v>2026</v>
      </c>
      <c r="H300" s="60" t="s">
        <v>40</v>
      </c>
      <c r="I300" s="60" t="s">
        <v>40</v>
      </c>
      <c r="J300" s="60">
        <v>0</v>
      </c>
      <c r="K300" s="60">
        <f t="shared" si="144"/>
        <v>0.68509095833333333</v>
      </c>
      <c r="L300" s="59">
        <f t="shared" si="145"/>
        <v>0.68509095833333333</v>
      </c>
      <c r="M300" s="60">
        <v>0</v>
      </c>
      <c r="N300" s="60">
        <v>0</v>
      </c>
      <c r="O300" s="60">
        <v>0</v>
      </c>
      <c r="P300" s="60">
        <f t="shared" si="146"/>
        <v>1.5163199999999999</v>
      </c>
      <c r="Q300" s="60">
        <f t="shared" si="147"/>
        <v>1.5163199999999999</v>
      </c>
      <c r="R300" s="60">
        <v>0</v>
      </c>
      <c r="S300" s="60">
        <v>0</v>
      </c>
      <c r="T300" s="59">
        <v>0</v>
      </c>
      <c r="U300" s="60" t="s">
        <v>40</v>
      </c>
      <c r="V300" s="60">
        <f t="shared" si="148"/>
        <v>0.68509095833333333</v>
      </c>
      <c r="W300" s="60">
        <v>0</v>
      </c>
      <c r="X300" s="60">
        <f t="shared" si="149"/>
        <v>0.68509095833333333</v>
      </c>
      <c r="Y300" s="60">
        <v>0</v>
      </c>
      <c r="Z300" s="60">
        <f t="shared" si="150"/>
        <v>1.5163199999999999</v>
      </c>
      <c r="AA300" s="60">
        <v>0</v>
      </c>
      <c r="AB300" s="60">
        <v>0</v>
      </c>
      <c r="AC300" s="60">
        <f>'[1]2'!AI302/1.2</f>
        <v>0</v>
      </c>
      <c r="AD300" s="60">
        <f>'[1]2'!AN302/1.2</f>
        <v>0</v>
      </c>
      <c r="AE300" s="60">
        <f>'[1]2'!AS302/1.2</f>
        <v>0.68509095833333333</v>
      </c>
      <c r="AF300" s="60">
        <f>'[1]2'!AX302/1.2</f>
        <v>1.5163199999999999</v>
      </c>
      <c r="AG300" s="60">
        <f>'[1]2'!BC302/1.2</f>
        <v>0</v>
      </c>
      <c r="AH300" s="60">
        <f>'[1]2'!BH302/1.2</f>
        <v>0</v>
      </c>
      <c r="AI300" s="60">
        <f>'[1]2'!BM302/1.2</f>
        <v>0</v>
      </c>
      <c r="AJ300" s="60">
        <f>'[1]2'!BR302/1.2</f>
        <v>0</v>
      </c>
      <c r="AK300" s="60">
        <f>'[1]2'!BW302/1.2</f>
        <v>0</v>
      </c>
      <c r="AL300" s="60">
        <f>'[1]2'!CB302/1.2</f>
        <v>0</v>
      </c>
      <c r="AM300" s="60">
        <f t="shared" si="151"/>
        <v>0.68509095833333333</v>
      </c>
      <c r="AN300" s="60">
        <f t="shared" si="152"/>
        <v>1.5163199999999999</v>
      </c>
      <c r="AO300" s="68" t="str">
        <f>'[1]2'!CQ302</f>
        <v>корректировка ПИР</v>
      </c>
      <c r="AP300" s="10"/>
      <c r="AQ300" s="10"/>
      <c r="AR300" s="10"/>
      <c r="AS300" s="47"/>
      <c r="AT300" s="10"/>
      <c r="AU300" s="51"/>
      <c r="AV300" s="51"/>
      <c r="AW300" s="10"/>
      <c r="AX300" s="10"/>
      <c r="AY300" s="10"/>
      <c r="AZ300" s="10"/>
      <c r="BA300" s="10"/>
      <c r="BB300" s="10"/>
    </row>
    <row r="301" spans="1:54" s="49" customFormat="1" ht="191.25">
      <c r="A301" s="61" t="s">
        <v>260</v>
      </c>
      <c r="B301" s="58" t="str">
        <f>'[1]2'!B303</f>
        <v>ПИР на модернизацию РП-48 РК-10кВ в части установки комплекса дуговой защиты</v>
      </c>
      <c r="C301" s="58" t="str">
        <f>'[1]2'!C303</f>
        <v>Q_ПИР.2026.02</v>
      </c>
      <c r="D301" s="62" t="str">
        <f>'[1]2'!D303</f>
        <v>П</v>
      </c>
      <c r="E301" s="75">
        <f>'[1]2'!E303</f>
        <v>2026</v>
      </c>
      <c r="F301" s="75">
        <f>'[1]2'!F303</f>
        <v>2026</v>
      </c>
      <c r="G301" s="75">
        <f>'[1]2'!G303</f>
        <v>2026</v>
      </c>
      <c r="H301" s="60" t="s">
        <v>40</v>
      </c>
      <c r="I301" s="60" t="s">
        <v>40</v>
      </c>
      <c r="J301" s="60">
        <v>0</v>
      </c>
      <c r="K301" s="60">
        <f t="shared" si="144"/>
        <v>0.14281204166666669</v>
      </c>
      <c r="L301" s="59">
        <f t="shared" si="145"/>
        <v>0.14281204166666669</v>
      </c>
      <c r="M301" s="60">
        <v>0</v>
      </c>
      <c r="N301" s="60">
        <v>0</v>
      </c>
      <c r="O301" s="60">
        <v>0</v>
      </c>
      <c r="P301" s="60">
        <f t="shared" si="146"/>
        <v>0.15197395999999999</v>
      </c>
      <c r="Q301" s="60">
        <f t="shared" si="147"/>
        <v>0.15197395999999999</v>
      </c>
      <c r="R301" s="60">
        <v>0</v>
      </c>
      <c r="S301" s="60">
        <v>0</v>
      </c>
      <c r="T301" s="59">
        <v>0</v>
      </c>
      <c r="U301" s="60" t="s">
        <v>40</v>
      </c>
      <c r="V301" s="60">
        <f t="shared" si="148"/>
        <v>0.14281204166666669</v>
      </c>
      <c r="W301" s="60">
        <v>0</v>
      </c>
      <c r="X301" s="60">
        <f t="shared" si="149"/>
        <v>0.14281204166666669</v>
      </c>
      <c r="Y301" s="60">
        <v>0</v>
      </c>
      <c r="Z301" s="60">
        <f t="shared" si="150"/>
        <v>0.15197395999999999</v>
      </c>
      <c r="AA301" s="60">
        <v>0</v>
      </c>
      <c r="AB301" s="60">
        <v>0</v>
      </c>
      <c r="AC301" s="60">
        <f>'[1]2'!AI303/1.2</f>
        <v>0</v>
      </c>
      <c r="AD301" s="60">
        <f>'[1]2'!AN303/1.2</f>
        <v>0</v>
      </c>
      <c r="AE301" s="60">
        <f>'[1]2'!AS303/1.2</f>
        <v>0.14281204166666669</v>
      </c>
      <c r="AF301" s="60">
        <f>'[1]2'!AX303/1.2</f>
        <v>0.15197395999999999</v>
      </c>
      <c r="AG301" s="60">
        <f>'[1]2'!BC303/1.2</f>
        <v>0</v>
      </c>
      <c r="AH301" s="60">
        <f>'[1]2'!BH303/1.2</f>
        <v>0</v>
      </c>
      <c r="AI301" s="60">
        <f>'[1]2'!BM303/1.2</f>
        <v>0</v>
      </c>
      <c r="AJ301" s="60">
        <f>'[1]2'!BR303/1.2</f>
        <v>0</v>
      </c>
      <c r="AK301" s="60">
        <f>'[1]2'!BW303/1.2</f>
        <v>0</v>
      </c>
      <c r="AL301" s="60">
        <f>'[1]2'!CB303/1.2</f>
        <v>0</v>
      </c>
      <c r="AM301" s="60">
        <f t="shared" si="151"/>
        <v>0.14281204166666669</v>
      </c>
      <c r="AN301" s="60">
        <f t="shared" si="152"/>
        <v>0.15197395999999999</v>
      </c>
      <c r="AO301" s="68" t="str">
        <f>'[1]2'!CQ303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301" s="10"/>
      <c r="AQ301" s="10"/>
      <c r="AR301" s="10"/>
      <c r="AS301" s="47"/>
      <c r="AT301" s="10"/>
      <c r="AU301" s="51"/>
      <c r="AV301" s="51"/>
      <c r="AW301" s="10"/>
      <c r="AX301" s="10"/>
      <c r="AY301" s="10"/>
      <c r="AZ301" s="10"/>
      <c r="BA301" s="10"/>
      <c r="BB301" s="10"/>
    </row>
    <row r="302" spans="1:54" s="49" customFormat="1" ht="191.25">
      <c r="A302" s="61" t="s">
        <v>261</v>
      </c>
      <c r="B302" s="58" t="str">
        <f>'[1]2'!B304</f>
        <v>ПИР модернизацию РП-36 РК-10кВ в части установки комплекса дуговой защиты</v>
      </c>
      <c r="C302" s="58" t="str">
        <f>'[1]2'!C304</f>
        <v>Q_ПИР.2026.03</v>
      </c>
      <c r="D302" s="62" t="str">
        <f>'[1]2'!D304</f>
        <v>П</v>
      </c>
      <c r="E302" s="75">
        <f>'[1]2'!E304</f>
        <v>2026</v>
      </c>
      <c r="F302" s="75">
        <f>'[1]2'!F304</f>
        <v>2026</v>
      </c>
      <c r="G302" s="75">
        <f>'[1]2'!G304</f>
        <v>2026</v>
      </c>
      <c r="H302" s="60" t="s">
        <v>40</v>
      </c>
      <c r="I302" s="60" t="s">
        <v>40</v>
      </c>
      <c r="J302" s="60">
        <v>0</v>
      </c>
      <c r="K302" s="60">
        <f t="shared" si="144"/>
        <v>0.14281204166666669</v>
      </c>
      <c r="L302" s="59">
        <f t="shared" si="145"/>
        <v>0.14281204166666669</v>
      </c>
      <c r="M302" s="60">
        <v>0</v>
      </c>
      <c r="N302" s="60">
        <v>0</v>
      </c>
      <c r="O302" s="60">
        <v>0</v>
      </c>
      <c r="P302" s="60">
        <f t="shared" si="146"/>
        <v>0.15197395999999999</v>
      </c>
      <c r="Q302" s="60">
        <f t="shared" si="147"/>
        <v>0.15197395999999999</v>
      </c>
      <c r="R302" s="60">
        <v>0</v>
      </c>
      <c r="S302" s="60">
        <v>0</v>
      </c>
      <c r="T302" s="59">
        <v>0</v>
      </c>
      <c r="U302" s="60" t="s">
        <v>40</v>
      </c>
      <c r="V302" s="60">
        <f t="shared" si="148"/>
        <v>0.14281204166666669</v>
      </c>
      <c r="W302" s="60">
        <v>0</v>
      </c>
      <c r="X302" s="60">
        <f t="shared" si="149"/>
        <v>0.14281204166666669</v>
      </c>
      <c r="Y302" s="60">
        <v>0</v>
      </c>
      <c r="Z302" s="60">
        <f t="shared" si="150"/>
        <v>0.15197395999999999</v>
      </c>
      <c r="AA302" s="60">
        <v>0</v>
      </c>
      <c r="AB302" s="60">
        <v>0</v>
      </c>
      <c r="AC302" s="60">
        <f>'[1]2'!AI304/1.2</f>
        <v>0</v>
      </c>
      <c r="AD302" s="60">
        <f>'[1]2'!AN304/1.2</f>
        <v>0</v>
      </c>
      <c r="AE302" s="60">
        <f>'[1]2'!AS304/1.2</f>
        <v>0.14281204166666669</v>
      </c>
      <c r="AF302" s="60">
        <f>'[1]2'!AX304/1.2</f>
        <v>0.15197395999999999</v>
      </c>
      <c r="AG302" s="60">
        <f>'[1]2'!BC304/1.2</f>
        <v>0</v>
      </c>
      <c r="AH302" s="60">
        <f>'[1]2'!BH304/1.2</f>
        <v>0</v>
      </c>
      <c r="AI302" s="60">
        <f>'[1]2'!BM304/1.2</f>
        <v>0</v>
      </c>
      <c r="AJ302" s="60">
        <f>'[1]2'!BR304/1.2</f>
        <v>0</v>
      </c>
      <c r="AK302" s="60">
        <f>'[1]2'!BW304/1.2</f>
        <v>0</v>
      </c>
      <c r="AL302" s="60">
        <f>'[1]2'!CB304/1.2</f>
        <v>0</v>
      </c>
      <c r="AM302" s="60">
        <f t="shared" si="151"/>
        <v>0.14281204166666669</v>
      </c>
      <c r="AN302" s="60">
        <f t="shared" si="152"/>
        <v>0.15197395999999999</v>
      </c>
      <c r="AO302" s="68" t="str">
        <f>'[1]2'!CQ304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302" s="10"/>
      <c r="AQ302" s="10"/>
      <c r="AR302" s="10"/>
      <c r="AS302" s="47"/>
      <c r="AT302" s="10"/>
      <c r="AU302" s="51"/>
      <c r="AV302" s="51"/>
      <c r="AW302" s="10"/>
      <c r="AX302" s="10"/>
      <c r="AY302" s="10"/>
      <c r="AZ302" s="10"/>
      <c r="BA302" s="10"/>
      <c r="BB302" s="10"/>
    </row>
    <row r="303" spans="1:54" s="90" customFormat="1" ht="47.25">
      <c r="A303" s="61" t="s">
        <v>262</v>
      </c>
      <c r="B303" s="58" t="str">
        <f>'[1]2'!B305</f>
        <v>ПИР на строительство электрических сетей КЛ-10кВ от РТП в районе ТП-367 - ТП-80</v>
      </c>
      <c r="C303" s="58" t="str">
        <f>'[1]2'!C305</f>
        <v>Q_ПИР.2026.04</v>
      </c>
      <c r="D303" s="62" t="str">
        <f>'[1]2'!D305</f>
        <v>П</v>
      </c>
      <c r="E303" s="75">
        <f>'[1]2'!E305</f>
        <v>2026</v>
      </c>
      <c r="F303" s="75">
        <f>'[1]2'!F305</f>
        <v>2026</v>
      </c>
      <c r="G303" s="75">
        <f>'[1]2'!G305</f>
        <v>2026</v>
      </c>
      <c r="H303" s="60" t="s">
        <v>40</v>
      </c>
      <c r="I303" s="60" t="s">
        <v>40</v>
      </c>
      <c r="J303" s="60">
        <v>0</v>
      </c>
      <c r="K303" s="60">
        <f t="shared" si="144"/>
        <v>0.33765000000000001</v>
      </c>
      <c r="L303" s="59">
        <f t="shared" si="145"/>
        <v>0.33765000000000001</v>
      </c>
      <c r="M303" s="60">
        <v>0</v>
      </c>
      <c r="N303" s="60">
        <v>0</v>
      </c>
      <c r="O303" s="60">
        <v>0</v>
      </c>
      <c r="P303" s="60">
        <f t="shared" si="146"/>
        <v>0.12</v>
      </c>
      <c r="Q303" s="60">
        <f t="shared" si="147"/>
        <v>0.12</v>
      </c>
      <c r="R303" s="60">
        <v>0</v>
      </c>
      <c r="S303" s="60">
        <v>0</v>
      </c>
      <c r="T303" s="59">
        <v>0</v>
      </c>
      <c r="U303" s="60" t="s">
        <v>40</v>
      </c>
      <c r="V303" s="60">
        <f t="shared" si="148"/>
        <v>0.33765000000000001</v>
      </c>
      <c r="W303" s="60">
        <v>0</v>
      </c>
      <c r="X303" s="60">
        <f t="shared" si="149"/>
        <v>0.33765000000000001</v>
      </c>
      <c r="Y303" s="60">
        <v>0</v>
      </c>
      <c r="Z303" s="60">
        <f t="shared" si="150"/>
        <v>0.12</v>
      </c>
      <c r="AA303" s="60">
        <v>0</v>
      </c>
      <c r="AB303" s="60">
        <v>0</v>
      </c>
      <c r="AC303" s="60">
        <f>'[1]2'!AI305/1.2</f>
        <v>0</v>
      </c>
      <c r="AD303" s="60">
        <f>'[1]2'!AN305/1.2</f>
        <v>0</v>
      </c>
      <c r="AE303" s="60">
        <f>'[1]2'!AS305/1.2</f>
        <v>0.33765000000000001</v>
      </c>
      <c r="AF303" s="60">
        <f>'[1]2'!AX305/1.2</f>
        <v>0.12</v>
      </c>
      <c r="AG303" s="60">
        <f>'[1]2'!BC305/1.2</f>
        <v>0</v>
      </c>
      <c r="AH303" s="60">
        <f>'[1]2'!BH305/1.2</f>
        <v>0</v>
      </c>
      <c r="AI303" s="60">
        <f>'[1]2'!BM305/1.2</f>
        <v>0</v>
      </c>
      <c r="AJ303" s="60">
        <f>'[1]2'!BR305/1.2</f>
        <v>0</v>
      </c>
      <c r="AK303" s="60">
        <f>'[1]2'!BW305/1.2</f>
        <v>0</v>
      </c>
      <c r="AL303" s="60">
        <f>'[1]2'!CB305/1.2</f>
        <v>0</v>
      </c>
      <c r="AM303" s="60">
        <f t="shared" si="151"/>
        <v>0.33765000000000001</v>
      </c>
      <c r="AN303" s="60">
        <f t="shared" si="152"/>
        <v>0.12</v>
      </c>
      <c r="AO303" s="68" t="str">
        <f>'[1]2'!CQ305</f>
        <v>корректировка ПИР</v>
      </c>
      <c r="AP303" s="10"/>
      <c r="AQ303" s="10"/>
      <c r="AR303" s="10"/>
      <c r="AS303" s="47"/>
      <c r="AT303" s="10"/>
      <c r="AU303" s="51"/>
      <c r="AV303" s="51"/>
      <c r="AW303" s="10"/>
      <c r="AX303" s="10"/>
      <c r="AY303" s="10"/>
      <c r="AZ303" s="10"/>
      <c r="BA303" s="10"/>
      <c r="BB303" s="10"/>
    </row>
    <row r="304" spans="1:54" s="49" customFormat="1" ht="31.5">
      <c r="A304" s="61" t="s">
        <v>263</v>
      </c>
      <c r="B304" s="58" t="str">
        <f>'[1]2'!B306</f>
        <v>ПИР на модернизацию электрических сетей по ул.Саранская</v>
      </c>
      <c r="C304" s="58" t="str">
        <f>'[1]2'!C306</f>
        <v>Q_ПИР.2026.05</v>
      </c>
      <c r="D304" s="62" t="str">
        <f>'[1]2'!D306</f>
        <v>П</v>
      </c>
      <c r="E304" s="75">
        <f>'[1]2'!E306</f>
        <v>2026</v>
      </c>
      <c r="F304" s="75">
        <f>'[1]2'!F306</f>
        <v>2026</v>
      </c>
      <c r="G304" s="75" t="str">
        <f>'[1]2'!G306</f>
        <v>нд</v>
      </c>
      <c r="H304" s="60" t="s">
        <v>40</v>
      </c>
      <c r="I304" s="60" t="s">
        <v>40</v>
      </c>
      <c r="J304" s="60">
        <v>0</v>
      </c>
      <c r="K304" s="60">
        <f t="shared" si="144"/>
        <v>0.36053999999999997</v>
      </c>
      <c r="L304" s="59">
        <f t="shared" si="145"/>
        <v>0.36053999999999997</v>
      </c>
      <c r="M304" s="60">
        <v>0</v>
      </c>
      <c r="N304" s="60">
        <v>0</v>
      </c>
      <c r="O304" s="60">
        <v>0</v>
      </c>
      <c r="P304" s="60">
        <f t="shared" si="146"/>
        <v>0</v>
      </c>
      <c r="Q304" s="60">
        <f t="shared" si="147"/>
        <v>0</v>
      </c>
      <c r="R304" s="60">
        <v>0</v>
      </c>
      <c r="S304" s="60">
        <v>0</v>
      </c>
      <c r="T304" s="59">
        <v>0</v>
      </c>
      <c r="U304" s="60" t="s">
        <v>40</v>
      </c>
      <c r="V304" s="60">
        <f t="shared" si="148"/>
        <v>0.36053999999999997</v>
      </c>
      <c r="W304" s="60">
        <v>0</v>
      </c>
      <c r="X304" s="60">
        <f t="shared" si="149"/>
        <v>0.36053999999999997</v>
      </c>
      <c r="Y304" s="60">
        <v>0</v>
      </c>
      <c r="Z304" s="60">
        <f t="shared" si="150"/>
        <v>0</v>
      </c>
      <c r="AA304" s="60">
        <v>0</v>
      </c>
      <c r="AB304" s="60">
        <v>0</v>
      </c>
      <c r="AC304" s="60">
        <f>'[1]2'!AI306/1.2</f>
        <v>0</v>
      </c>
      <c r="AD304" s="60">
        <f>'[1]2'!AN306/1.2</f>
        <v>0</v>
      </c>
      <c r="AE304" s="60">
        <f>'[1]2'!AS306/1.2</f>
        <v>0.36053999999999997</v>
      </c>
      <c r="AF304" s="60">
        <f>'[1]2'!AX306/1.2</f>
        <v>0</v>
      </c>
      <c r="AG304" s="60">
        <f>'[1]2'!BC306/1.2</f>
        <v>0</v>
      </c>
      <c r="AH304" s="60">
        <f>'[1]2'!BH306/1.2</f>
        <v>0</v>
      </c>
      <c r="AI304" s="60">
        <f>'[1]2'!BM306/1.2</f>
        <v>0</v>
      </c>
      <c r="AJ304" s="60">
        <f>'[1]2'!BR306/1.2</f>
        <v>0</v>
      </c>
      <c r="AK304" s="60">
        <f>'[1]2'!BW306/1.2</f>
        <v>0</v>
      </c>
      <c r="AL304" s="60">
        <f>'[1]2'!CB306/1.2</f>
        <v>0</v>
      </c>
      <c r="AM304" s="60">
        <f t="shared" si="151"/>
        <v>0.36053999999999997</v>
      </c>
      <c r="AN304" s="60">
        <f t="shared" si="152"/>
        <v>0</v>
      </c>
      <c r="AO304" s="68" t="str">
        <f>'[1]2'!CQ306</f>
        <v>корректировка ПИР</v>
      </c>
      <c r="AP304" s="10"/>
      <c r="AQ304" s="10"/>
      <c r="AR304" s="10"/>
      <c r="AS304" s="47"/>
      <c r="AT304" s="10"/>
      <c r="AU304" s="51"/>
      <c r="AV304" s="51"/>
      <c r="AW304" s="10"/>
      <c r="AX304" s="10"/>
      <c r="AY304" s="10"/>
      <c r="AZ304" s="10"/>
      <c r="BA304" s="10"/>
      <c r="BB304" s="10"/>
    </row>
    <row r="305" spans="1:54" s="49" customFormat="1" ht="47.25">
      <c r="A305" s="61" t="s">
        <v>264</v>
      </c>
      <c r="B305" s="58" t="str">
        <f>'[1]2'!B307</f>
        <v>ПИР Реконструкция и развитие информационных систем и линий связи АСУ ТП</v>
      </c>
      <c r="C305" s="58" t="str">
        <f>'[1]2'!C307</f>
        <v>Q_ПИР.2026.06</v>
      </c>
      <c r="D305" s="62" t="str">
        <f>'[1]2'!D307</f>
        <v>П</v>
      </c>
      <c r="E305" s="75">
        <f>'[1]2'!E307</f>
        <v>2026</v>
      </c>
      <c r="F305" s="75">
        <f>'[1]2'!F307</f>
        <v>2026</v>
      </c>
      <c r="G305" s="75">
        <f>'[1]2'!G307</f>
        <v>2026</v>
      </c>
      <c r="H305" s="60" t="s">
        <v>40</v>
      </c>
      <c r="I305" s="60" t="s">
        <v>40</v>
      </c>
      <c r="J305" s="60">
        <v>0</v>
      </c>
      <c r="K305" s="60">
        <f t="shared" si="144"/>
        <v>0</v>
      </c>
      <c r="L305" s="59">
        <f t="shared" si="145"/>
        <v>0</v>
      </c>
      <c r="M305" s="60">
        <v>0</v>
      </c>
      <c r="N305" s="60">
        <v>0</v>
      </c>
      <c r="O305" s="60">
        <v>0</v>
      </c>
      <c r="P305" s="60">
        <f t="shared" si="146"/>
        <v>0.94475970000000009</v>
      </c>
      <c r="Q305" s="60">
        <f t="shared" si="147"/>
        <v>0.94475970000000009</v>
      </c>
      <c r="R305" s="60">
        <v>0</v>
      </c>
      <c r="S305" s="60">
        <v>0</v>
      </c>
      <c r="T305" s="59">
        <v>0</v>
      </c>
      <c r="U305" s="60" t="s">
        <v>40</v>
      </c>
      <c r="V305" s="60">
        <f t="shared" si="148"/>
        <v>0</v>
      </c>
      <c r="W305" s="60">
        <v>0</v>
      </c>
      <c r="X305" s="60">
        <f t="shared" si="149"/>
        <v>0</v>
      </c>
      <c r="Y305" s="60">
        <v>0</v>
      </c>
      <c r="Z305" s="60">
        <f t="shared" si="150"/>
        <v>0.94475970000000009</v>
      </c>
      <c r="AA305" s="60">
        <v>0</v>
      </c>
      <c r="AB305" s="60">
        <v>0</v>
      </c>
      <c r="AC305" s="60">
        <f>'[1]2'!AI307/1.2</f>
        <v>0</v>
      </c>
      <c r="AD305" s="60">
        <f>'[1]2'!AN307/1.2</f>
        <v>0</v>
      </c>
      <c r="AE305" s="60">
        <f>'[1]2'!AS307/1.2</f>
        <v>0</v>
      </c>
      <c r="AF305" s="60">
        <f>'[1]2'!AX307/1.2</f>
        <v>0.94475970000000009</v>
      </c>
      <c r="AG305" s="60">
        <f>'[1]2'!BC307/1.2</f>
        <v>0</v>
      </c>
      <c r="AH305" s="60">
        <f>'[1]2'!BH307/1.2</f>
        <v>0</v>
      </c>
      <c r="AI305" s="60">
        <f>'[1]2'!BM307/1.2</f>
        <v>0</v>
      </c>
      <c r="AJ305" s="60">
        <f>'[1]2'!BR307/1.2</f>
        <v>0</v>
      </c>
      <c r="AK305" s="60">
        <f>'[1]2'!BW307/1.2</f>
        <v>0</v>
      </c>
      <c r="AL305" s="60">
        <f>'[1]2'!CB307/1.2</f>
        <v>0</v>
      </c>
      <c r="AM305" s="60">
        <f t="shared" si="151"/>
        <v>0</v>
      </c>
      <c r="AN305" s="60">
        <f t="shared" si="152"/>
        <v>0.94475970000000009</v>
      </c>
      <c r="AO305" s="68" t="str">
        <f>'[1]2'!CQ307</f>
        <v>корректировка ПИР</v>
      </c>
      <c r="AP305" s="10"/>
      <c r="AQ305" s="10"/>
      <c r="AR305" s="10"/>
      <c r="AS305" s="47"/>
      <c r="AT305" s="10"/>
      <c r="AU305" s="51"/>
      <c r="AV305" s="51"/>
      <c r="AW305" s="10"/>
      <c r="AX305" s="10"/>
      <c r="AY305" s="10"/>
      <c r="AZ305" s="10"/>
      <c r="BA305" s="10"/>
      <c r="BB305" s="10"/>
    </row>
    <row r="306" spans="1:54" s="49" customFormat="1" ht="47.25">
      <c r="A306" s="61" t="s">
        <v>265</v>
      </c>
      <c r="B306" s="58" t="str">
        <f>'[1]2'!B308</f>
        <v>ПИР.  Реконструкция линейного объекта 2КЛ-10кВ РП-22-ТП-562 по проспекту Строителей, г.Пенза (2 этап)</v>
      </c>
      <c r="C306" s="58" t="str">
        <f>'[1]2'!C308</f>
        <v>Q_ПИР.2026.07</v>
      </c>
      <c r="D306" s="62" t="str">
        <f>'[1]2'!D308</f>
        <v>П</v>
      </c>
      <c r="E306" s="75">
        <f>'[1]2'!E308</f>
        <v>2026</v>
      </c>
      <c r="F306" s="75">
        <f>'[1]2'!F308</f>
        <v>2026</v>
      </c>
      <c r="G306" s="75">
        <f>'[1]2'!G308</f>
        <v>2026</v>
      </c>
      <c r="H306" s="60" t="s">
        <v>40</v>
      </c>
      <c r="I306" s="60" t="s">
        <v>40</v>
      </c>
      <c r="J306" s="60">
        <v>0</v>
      </c>
      <c r="K306" s="60">
        <f>L306</f>
        <v>0</v>
      </c>
      <c r="L306" s="59">
        <f>AM306</f>
        <v>0</v>
      </c>
      <c r="M306" s="60">
        <v>0</v>
      </c>
      <c r="N306" s="60">
        <v>0</v>
      </c>
      <c r="O306" s="60">
        <v>0</v>
      </c>
      <c r="P306" s="60">
        <f>SUM(Q306:T306)</f>
        <v>0.15</v>
      </c>
      <c r="Q306" s="60">
        <f>AN306</f>
        <v>0.15</v>
      </c>
      <c r="R306" s="60">
        <v>0</v>
      </c>
      <c r="S306" s="60">
        <v>0</v>
      </c>
      <c r="T306" s="59">
        <v>0</v>
      </c>
      <c r="U306" s="60" t="s">
        <v>40</v>
      </c>
      <c r="V306" s="60">
        <f>AM306</f>
        <v>0</v>
      </c>
      <c r="W306" s="60">
        <v>0</v>
      </c>
      <c r="X306" s="60">
        <f>AM306</f>
        <v>0</v>
      </c>
      <c r="Y306" s="60">
        <v>0</v>
      </c>
      <c r="Z306" s="60">
        <f>P306</f>
        <v>0.15</v>
      </c>
      <c r="AA306" s="60">
        <v>0</v>
      </c>
      <c r="AB306" s="60">
        <v>0</v>
      </c>
      <c r="AC306" s="60">
        <f>'[1]2'!AI308/1.2</f>
        <v>0</v>
      </c>
      <c r="AD306" s="60">
        <f>'[1]2'!AN308/1.2</f>
        <v>0</v>
      </c>
      <c r="AE306" s="60">
        <f>'[1]2'!AS308/1.2</f>
        <v>0</v>
      </c>
      <c r="AF306" s="60">
        <f>'[1]2'!AX308/1.2</f>
        <v>0.15</v>
      </c>
      <c r="AG306" s="60">
        <f>'[1]2'!BC308/1.2</f>
        <v>0</v>
      </c>
      <c r="AH306" s="60">
        <f>'[1]2'!BH308/1.2</f>
        <v>0</v>
      </c>
      <c r="AI306" s="60">
        <f>'[1]2'!BM308/1.2</f>
        <v>0</v>
      </c>
      <c r="AJ306" s="60">
        <f>'[1]2'!BR308/1.2</f>
        <v>0</v>
      </c>
      <c r="AK306" s="60">
        <f>'[1]2'!BW308/1.2</f>
        <v>0</v>
      </c>
      <c r="AL306" s="60">
        <f>'[1]2'!CB308/1.2</f>
        <v>0</v>
      </c>
      <c r="AM306" s="60">
        <f>AC306+AE306+AG306+AI306+AK306</f>
        <v>0</v>
      </c>
      <c r="AN306" s="60">
        <f>AD306+AF306+AH306+AI306+AK306</f>
        <v>0.15</v>
      </c>
      <c r="AO306" s="68" t="str">
        <f>'[1]2'!CQ308</f>
        <v>корректировка ПИР</v>
      </c>
      <c r="AP306" s="10"/>
      <c r="AQ306" s="10"/>
      <c r="AR306" s="10"/>
      <c r="AS306" s="47"/>
      <c r="AT306" s="10"/>
      <c r="AU306" s="51"/>
      <c r="AV306" s="51"/>
      <c r="AW306" s="10"/>
      <c r="AX306" s="10"/>
      <c r="AY306" s="10"/>
      <c r="AZ306" s="10"/>
      <c r="BA306" s="10"/>
      <c r="BB306" s="10"/>
    </row>
    <row r="307" spans="1:54" s="49" customFormat="1" ht="47.25">
      <c r="A307" s="61" t="s">
        <v>266</v>
      </c>
      <c r="B307" s="58" t="str">
        <f>'[1]2'!B309</f>
        <v>ПИР.Реконструкция линейного объекта КЛ-6кВ ТП-2130-ТП-73 по ул.Аустрина, г.Пенза</v>
      </c>
      <c r="C307" s="58" t="str">
        <f>'[1]2'!C309</f>
        <v>Q_ПИР.2026.08</v>
      </c>
      <c r="D307" s="62" t="str">
        <f>'[1]2'!D309</f>
        <v>П</v>
      </c>
      <c r="E307" s="75">
        <f>'[1]2'!E309</f>
        <v>2026</v>
      </c>
      <c r="F307" s="75">
        <f>'[1]2'!F309</f>
        <v>2026</v>
      </c>
      <c r="G307" s="75">
        <f>'[1]2'!G309</f>
        <v>2026</v>
      </c>
      <c r="H307" s="60" t="s">
        <v>40</v>
      </c>
      <c r="I307" s="60" t="s">
        <v>40</v>
      </c>
      <c r="J307" s="60">
        <v>0</v>
      </c>
      <c r="K307" s="60">
        <f>L307</f>
        <v>0</v>
      </c>
      <c r="L307" s="59">
        <f>AM307</f>
        <v>0</v>
      </c>
      <c r="M307" s="60">
        <v>0</v>
      </c>
      <c r="N307" s="60">
        <v>0</v>
      </c>
      <c r="O307" s="60">
        <v>0</v>
      </c>
      <c r="P307" s="60">
        <f>SUM(Q307:T307)</f>
        <v>0.09</v>
      </c>
      <c r="Q307" s="60">
        <f>AN307</f>
        <v>0.09</v>
      </c>
      <c r="R307" s="60">
        <v>0</v>
      </c>
      <c r="S307" s="60">
        <v>0</v>
      </c>
      <c r="T307" s="59">
        <v>0</v>
      </c>
      <c r="U307" s="60" t="s">
        <v>40</v>
      </c>
      <c r="V307" s="60">
        <f>AM307</f>
        <v>0</v>
      </c>
      <c r="W307" s="60">
        <v>0</v>
      </c>
      <c r="X307" s="60">
        <f>AM307</f>
        <v>0</v>
      </c>
      <c r="Y307" s="60">
        <v>0</v>
      </c>
      <c r="Z307" s="60">
        <f>P307</f>
        <v>0.09</v>
      </c>
      <c r="AA307" s="60">
        <v>0</v>
      </c>
      <c r="AB307" s="60">
        <v>0</v>
      </c>
      <c r="AC307" s="60">
        <f>'[1]2'!AI309/1.2</f>
        <v>0</v>
      </c>
      <c r="AD307" s="60">
        <f>'[1]2'!AN309/1.2</f>
        <v>0</v>
      </c>
      <c r="AE307" s="60">
        <f>'[1]2'!AS309/1.2</f>
        <v>0</v>
      </c>
      <c r="AF307" s="60">
        <f>'[1]2'!AX309/1.2</f>
        <v>0.09</v>
      </c>
      <c r="AG307" s="60">
        <f>'[1]2'!BC309/1.2</f>
        <v>0</v>
      </c>
      <c r="AH307" s="60">
        <f>'[1]2'!BH309/1.2</f>
        <v>0</v>
      </c>
      <c r="AI307" s="60">
        <f>'[1]2'!BM309/1.2</f>
        <v>0</v>
      </c>
      <c r="AJ307" s="60">
        <f>'[1]2'!BR309/1.2</f>
        <v>0</v>
      </c>
      <c r="AK307" s="60">
        <f>'[1]2'!BW309/1.2</f>
        <v>0</v>
      </c>
      <c r="AL307" s="60">
        <f>'[1]2'!CB309/1.2</f>
        <v>0</v>
      </c>
      <c r="AM307" s="60">
        <f>AC307+AE307+AG307+AI307+AK307</f>
        <v>0</v>
      </c>
      <c r="AN307" s="60">
        <f>AD307+AF307+AH307+AI307+AK307</f>
        <v>0.09</v>
      </c>
      <c r="AO307" s="68" t="str">
        <f>'[1]2'!CQ309</f>
        <v>корректировка ПИР</v>
      </c>
      <c r="AP307" s="10"/>
      <c r="AQ307" s="10"/>
      <c r="AR307" s="10"/>
      <c r="AS307" s="47"/>
      <c r="AT307" s="10"/>
      <c r="AU307" s="51"/>
      <c r="AV307" s="51"/>
      <c r="AW307" s="10"/>
      <c r="AX307" s="10"/>
      <c r="AY307" s="10"/>
      <c r="AZ307" s="10"/>
      <c r="BA307" s="10"/>
      <c r="BB307" s="10"/>
    </row>
    <row r="308" spans="1:54" s="49" customFormat="1" ht="47.25">
      <c r="A308" s="61" t="s">
        <v>267</v>
      </c>
      <c r="B308" s="58" t="str">
        <f>'[1]2'!B310</f>
        <v>ПИР. Реконструкция линейного объекта 2КЛ-6 кВ ПС Маяк – ТП-329 по ул. 1-й Порядок, г.Пенза</v>
      </c>
      <c r="C308" s="58" t="str">
        <f>'[1]2'!C310</f>
        <v>Q_ПИР.2026.09</v>
      </c>
      <c r="D308" s="62" t="str">
        <f>'[1]2'!D310</f>
        <v>П</v>
      </c>
      <c r="E308" s="75">
        <f>'[1]2'!E310</f>
        <v>2026</v>
      </c>
      <c r="F308" s="75">
        <f>'[1]2'!F310</f>
        <v>2026</v>
      </c>
      <c r="G308" s="75">
        <f>'[1]2'!G310</f>
        <v>2026</v>
      </c>
      <c r="H308" s="60" t="s">
        <v>40</v>
      </c>
      <c r="I308" s="60" t="s">
        <v>40</v>
      </c>
      <c r="J308" s="60">
        <v>0</v>
      </c>
      <c r="K308" s="60">
        <f>L308</f>
        <v>0</v>
      </c>
      <c r="L308" s="59">
        <f>AM308</f>
        <v>0</v>
      </c>
      <c r="M308" s="60">
        <v>0</v>
      </c>
      <c r="N308" s="60">
        <v>0</v>
      </c>
      <c r="O308" s="60">
        <v>0</v>
      </c>
      <c r="P308" s="60">
        <f>SUM(Q308:T308)</f>
        <v>0.09</v>
      </c>
      <c r="Q308" s="60">
        <f>AN308</f>
        <v>0.09</v>
      </c>
      <c r="R308" s="60">
        <v>0</v>
      </c>
      <c r="S308" s="60">
        <v>0</v>
      </c>
      <c r="T308" s="59">
        <v>0</v>
      </c>
      <c r="U308" s="60" t="s">
        <v>40</v>
      </c>
      <c r="V308" s="60">
        <f>AM308</f>
        <v>0</v>
      </c>
      <c r="W308" s="60">
        <v>0</v>
      </c>
      <c r="X308" s="60">
        <f>AM308</f>
        <v>0</v>
      </c>
      <c r="Y308" s="60">
        <v>0</v>
      </c>
      <c r="Z308" s="60">
        <f>P308</f>
        <v>0.09</v>
      </c>
      <c r="AA308" s="60">
        <v>0</v>
      </c>
      <c r="AB308" s="60">
        <v>0</v>
      </c>
      <c r="AC308" s="60">
        <f>'[1]2'!AI310/1.2</f>
        <v>0</v>
      </c>
      <c r="AD308" s="60">
        <f>'[1]2'!AN310/1.2</f>
        <v>0</v>
      </c>
      <c r="AE308" s="60">
        <f>'[1]2'!AS310/1.2</f>
        <v>0</v>
      </c>
      <c r="AF308" s="60">
        <f>'[1]2'!AX310/1.2</f>
        <v>0.09</v>
      </c>
      <c r="AG308" s="60">
        <f>'[1]2'!BC310/1.2</f>
        <v>0</v>
      </c>
      <c r="AH308" s="60">
        <f>'[1]2'!BH310/1.2</f>
        <v>0</v>
      </c>
      <c r="AI308" s="60">
        <f>'[1]2'!BM310/1.2</f>
        <v>0</v>
      </c>
      <c r="AJ308" s="60">
        <f>'[1]2'!BR310/1.2</f>
        <v>0</v>
      </c>
      <c r="AK308" s="60">
        <f>'[1]2'!BW310/1.2</f>
        <v>0</v>
      </c>
      <c r="AL308" s="60">
        <f>'[1]2'!CB310/1.2</f>
        <v>0</v>
      </c>
      <c r="AM308" s="60">
        <f>AC308+AE308+AG308+AI308+AK308</f>
        <v>0</v>
      </c>
      <c r="AN308" s="60">
        <f>AD308+AF308+AH308+AI308+AK308</f>
        <v>0.09</v>
      </c>
      <c r="AO308" s="68" t="str">
        <f>'[1]2'!CQ310</f>
        <v>корректировка ПИР</v>
      </c>
      <c r="AP308" s="10"/>
      <c r="AQ308" s="54"/>
      <c r="AR308" s="54"/>
      <c r="AS308" s="47"/>
      <c r="AT308" s="10"/>
      <c r="AU308" s="51"/>
      <c r="AV308" s="51"/>
      <c r="AW308" s="10"/>
      <c r="AX308" s="10"/>
      <c r="AY308" s="10"/>
      <c r="AZ308" s="10"/>
      <c r="BA308" s="10"/>
      <c r="BB308" s="10"/>
    </row>
    <row r="309" spans="1:54" s="49" customFormat="1" ht="47.25">
      <c r="A309" s="61" t="s">
        <v>268</v>
      </c>
      <c r="B309" s="58" t="str">
        <f>'[1]2'!B311</f>
        <v>ПИР. Реконструкция участка КЛ-10кВ ПС 110/10кВ "новозападная" (ф.3) -РП-61 по ул.Окружной (дублер), г.Пенза</v>
      </c>
      <c r="C309" s="58" t="str">
        <f>'[1]2'!C311</f>
        <v>Q_ПИР.2026.10</v>
      </c>
      <c r="D309" s="62" t="str">
        <f>'[1]2'!D311</f>
        <v>П</v>
      </c>
      <c r="E309" s="75">
        <f>'[1]2'!E311</f>
        <v>2026</v>
      </c>
      <c r="F309" s="75">
        <f>'[1]2'!F311</f>
        <v>2026</v>
      </c>
      <c r="G309" s="75">
        <f>'[1]2'!G311</f>
        <v>2026</v>
      </c>
      <c r="H309" s="60" t="s">
        <v>40</v>
      </c>
      <c r="I309" s="60" t="s">
        <v>40</v>
      </c>
      <c r="J309" s="60">
        <v>0</v>
      </c>
      <c r="K309" s="60">
        <f>L309</f>
        <v>0</v>
      </c>
      <c r="L309" s="59">
        <f>AM309</f>
        <v>0</v>
      </c>
      <c r="M309" s="60">
        <v>0</v>
      </c>
      <c r="N309" s="60">
        <v>0</v>
      </c>
      <c r="O309" s="60">
        <v>0</v>
      </c>
      <c r="P309" s="60">
        <f>SUM(Q309:T309)</f>
        <v>0.15</v>
      </c>
      <c r="Q309" s="60">
        <f>AN309</f>
        <v>0.15</v>
      </c>
      <c r="R309" s="60">
        <v>0</v>
      </c>
      <c r="S309" s="60">
        <v>0</v>
      </c>
      <c r="T309" s="59">
        <v>0</v>
      </c>
      <c r="U309" s="60" t="s">
        <v>40</v>
      </c>
      <c r="V309" s="60">
        <f>AM309</f>
        <v>0</v>
      </c>
      <c r="W309" s="60">
        <v>0</v>
      </c>
      <c r="X309" s="60">
        <f>AM309</f>
        <v>0</v>
      </c>
      <c r="Y309" s="60">
        <v>0</v>
      </c>
      <c r="Z309" s="60">
        <f>P309</f>
        <v>0.15</v>
      </c>
      <c r="AA309" s="60">
        <v>0</v>
      </c>
      <c r="AB309" s="60">
        <v>0</v>
      </c>
      <c r="AC309" s="60">
        <f>'[1]2'!AI311/1.2</f>
        <v>0</v>
      </c>
      <c r="AD309" s="60">
        <f>'[1]2'!AN311/1.2</f>
        <v>0</v>
      </c>
      <c r="AE309" s="60">
        <f>'[1]2'!AS311/1.2</f>
        <v>0</v>
      </c>
      <c r="AF309" s="60">
        <f>'[1]2'!AX311/1.2</f>
        <v>0.15</v>
      </c>
      <c r="AG309" s="60">
        <f>'[1]2'!BC311/1.2</f>
        <v>0</v>
      </c>
      <c r="AH309" s="60">
        <f>'[1]2'!BH311/1.2</f>
        <v>0</v>
      </c>
      <c r="AI309" s="60">
        <f>'[1]2'!BM311/1.2</f>
        <v>0</v>
      </c>
      <c r="AJ309" s="60">
        <f>'[1]2'!BR311/1.2</f>
        <v>0</v>
      </c>
      <c r="AK309" s="60">
        <f>'[1]2'!BW311/1.2</f>
        <v>0</v>
      </c>
      <c r="AL309" s="60">
        <f>'[1]2'!CB311/1.2</f>
        <v>0</v>
      </c>
      <c r="AM309" s="60">
        <f>AC309+AE309+AG309+AI309+AK309</f>
        <v>0</v>
      </c>
      <c r="AN309" s="60">
        <f>AD309+AF309+AH309+AI309+AK309</f>
        <v>0.15</v>
      </c>
      <c r="AO309" s="68" t="str">
        <f>'[1]2'!CQ311</f>
        <v>корректировка ПИР</v>
      </c>
      <c r="AP309" s="10"/>
      <c r="AQ309" s="10"/>
      <c r="AR309" s="10"/>
      <c r="AS309" s="47"/>
      <c r="AT309" s="10"/>
      <c r="AU309" s="51"/>
      <c r="AV309" s="51"/>
      <c r="AW309" s="10"/>
      <c r="AX309" s="10"/>
      <c r="AY309" s="10"/>
      <c r="AZ309" s="10"/>
      <c r="BA309" s="10"/>
      <c r="BB309" s="10"/>
    </row>
    <row r="310" spans="1:54" s="49" customFormat="1" ht="31.5">
      <c r="A310" s="61" t="s">
        <v>269</v>
      </c>
      <c r="B310" s="58" t="str">
        <f>'[1]2'!B312</f>
        <v>ПИР.  Реконструкция КЛ-6кВ ТП-6-ТП-3 в районе проспекта Победы, г.Пенза</v>
      </c>
      <c r="C310" s="58" t="str">
        <f>'[1]2'!C312</f>
        <v>Q_ПИР.2026.11</v>
      </c>
      <c r="D310" s="62" t="str">
        <f>'[1]2'!D312</f>
        <v>П</v>
      </c>
      <c r="E310" s="75">
        <f>'[1]2'!E312</f>
        <v>2026</v>
      </c>
      <c r="F310" s="75">
        <f>'[1]2'!F312</f>
        <v>2026</v>
      </c>
      <c r="G310" s="75">
        <f>'[1]2'!G312</f>
        <v>2026</v>
      </c>
      <c r="H310" s="60" t="s">
        <v>40</v>
      </c>
      <c r="I310" s="60" t="s">
        <v>40</v>
      </c>
      <c r="J310" s="60">
        <v>0</v>
      </c>
      <c r="K310" s="60">
        <f>L310</f>
        <v>0</v>
      </c>
      <c r="L310" s="59">
        <f>AM310</f>
        <v>0</v>
      </c>
      <c r="M310" s="60">
        <v>0</v>
      </c>
      <c r="N310" s="60">
        <v>0</v>
      </c>
      <c r="O310" s="60">
        <v>0</v>
      </c>
      <c r="P310" s="60">
        <f>SUM(Q310:T310)</f>
        <v>0.12</v>
      </c>
      <c r="Q310" s="60">
        <f>AN310</f>
        <v>0.12</v>
      </c>
      <c r="R310" s="60">
        <v>0</v>
      </c>
      <c r="S310" s="60">
        <v>0</v>
      </c>
      <c r="T310" s="59">
        <v>0</v>
      </c>
      <c r="U310" s="60" t="s">
        <v>40</v>
      </c>
      <c r="V310" s="60">
        <f>AM310</f>
        <v>0</v>
      </c>
      <c r="W310" s="60">
        <v>0</v>
      </c>
      <c r="X310" s="60">
        <f>AM310</f>
        <v>0</v>
      </c>
      <c r="Y310" s="60">
        <v>0</v>
      </c>
      <c r="Z310" s="60">
        <f>P310</f>
        <v>0.12</v>
      </c>
      <c r="AA310" s="60">
        <v>0</v>
      </c>
      <c r="AB310" s="60">
        <v>0</v>
      </c>
      <c r="AC310" s="60">
        <f>'[1]2'!AI312/1.2</f>
        <v>0</v>
      </c>
      <c r="AD310" s="60">
        <f>'[1]2'!AN312/1.2</f>
        <v>0</v>
      </c>
      <c r="AE310" s="60">
        <f>'[1]2'!AS312/1.2</f>
        <v>0</v>
      </c>
      <c r="AF310" s="60">
        <f>'[1]2'!AX312/1.2</f>
        <v>0.12</v>
      </c>
      <c r="AG310" s="60">
        <f>'[1]2'!BC312/1.2</f>
        <v>0</v>
      </c>
      <c r="AH310" s="60">
        <f>'[1]2'!BH312/1.2</f>
        <v>0</v>
      </c>
      <c r="AI310" s="60">
        <f>'[1]2'!BM312/1.2</f>
        <v>0</v>
      </c>
      <c r="AJ310" s="60">
        <f>'[1]2'!BR312/1.2</f>
        <v>0</v>
      </c>
      <c r="AK310" s="60">
        <f>'[1]2'!BW312/1.2</f>
        <v>0</v>
      </c>
      <c r="AL310" s="60">
        <f>'[1]2'!CB312/1.2</f>
        <v>0</v>
      </c>
      <c r="AM310" s="60">
        <f>AC310+AE310+AG310+AI310+AK310</f>
        <v>0</v>
      </c>
      <c r="AN310" s="60">
        <f>AD310+AF310+AH310+AI310+AK310</f>
        <v>0.12</v>
      </c>
      <c r="AO310" s="68" t="str">
        <f>'[1]2'!CQ312</f>
        <v>корректировка ПИР</v>
      </c>
      <c r="AP310" s="10"/>
      <c r="AQ310" s="10"/>
      <c r="AR310" s="10"/>
      <c r="AS310" s="47"/>
      <c r="AT310" s="10"/>
      <c r="AU310" s="51"/>
      <c r="AV310" s="51"/>
      <c r="AW310" s="10"/>
      <c r="AX310" s="10"/>
      <c r="AY310" s="10"/>
      <c r="AZ310" s="10"/>
      <c r="BA310" s="10"/>
      <c r="BB310" s="10"/>
    </row>
    <row r="311" spans="1:54" s="49" customFormat="1" ht="47.25">
      <c r="A311" s="61" t="s">
        <v>270</v>
      </c>
      <c r="B311" s="58" t="str">
        <f>'[1]2'!B313</f>
        <v>ПИР на проектирование крытой площадки для хранения аварийного запаса ул.Стрельбищенская, 13</v>
      </c>
      <c r="C311" s="58" t="str">
        <f>'[1]2'!C313</f>
        <v>R_ПИР.2027.01</v>
      </c>
      <c r="D311" s="62" t="str">
        <f>'[1]2'!D313</f>
        <v>П</v>
      </c>
      <c r="E311" s="75">
        <f>'[1]2'!E313</f>
        <v>2027</v>
      </c>
      <c r="F311" s="75">
        <f>'[1]2'!F313</f>
        <v>2027</v>
      </c>
      <c r="G311" s="75" t="str">
        <f>'[1]2'!G313</f>
        <v>нд</v>
      </c>
      <c r="H311" s="60" t="s">
        <v>40</v>
      </c>
      <c r="I311" s="60" t="s">
        <v>40</v>
      </c>
      <c r="J311" s="60">
        <v>0</v>
      </c>
      <c r="K311" s="60">
        <f t="shared" si="144"/>
        <v>0.46524000000000004</v>
      </c>
      <c r="L311" s="59">
        <f t="shared" si="145"/>
        <v>0.46524000000000004</v>
      </c>
      <c r="M311" s="60">
        <v>0</v>
      </c>
      <c r="N311" s="60">
        <v>0</v>
      </c>
      <c r="O311" s="60">
        <v>0</v>
      </c>
      <c r="P311" s="60">
        <f t="shared" si="146"/>
        <v>0</v>
      </c>
      <c r="Q311" s="60">
        <f t="shared" si="147"/>
        <v>0</v>
      </c>
      <c r="R311" s="60">
        <v>0</v>
      </c>
      <c r="S311" s="60">
        <v>0</v>
      </c>
      <c r="T311" s="59">
        <v>0</v>
      </c>
      <c r="U311" s="60" t="s">
        <v>40</v>
      </c>
      <c r="V311" s="60">
        <f t="shared" si="148"/>
        <v>0.46524000000000004</v>
      </c>
      <c r="W311" s="60">
        <v>0</v>
      </c>
      <c r="X311" s="60">
        <f t="shared" si="149"/>
        <v>0.46524000000000004</v>
      </c>
      <c r="Y311" s="60">
        <v>0</v>
      </c>
      <c r="Z311" s="60">
        <f t="shared" si="150"/>
        <v>0</v>
      </c>
      <c r="AA311" s="60">
        <v>0</v>
      </c>
      <c r="AB311" s="60">
        <v>0</v>
      </c>
      <c r="AC311" s="60">
        <f>'[1]2'!AI313/1.2</f>
        <v>0</v>
      </c>
      <c r="AD311" s="60">
        <f>'[1]2'!AN313/1.2</f>
        <v>0</v>
      </c>
      <c r="AE311" s="60">
        <f>'[1]2'!AS313/1.2</f>
        <v>0</v>
      </c>
      <c r="AF311" s="60">
        <f>'[1]2'!AX313/1.2</f>
        <v>0</v>
      </c>
      <c r="AG311" s="60">
        <f>'[1]2'!BC313/1.2</f>
        <v>0.46524000000000004</v>
      </c>
      <c r="AH311" s="60">
        <f>'[1]2'!BH313/1.2</f>
        <v>0</v>
      </c>
      <c r="AI311" s="60">
        <f>'[1]2'!BM313/1.2</f>
        <v>0</v>
      </c>
      <c r="AJ311" s="60">
        <f>'[1]2'!BR313/1.2</f>
        <v>0</v>
      </c>
      <c r="AK311" s="60">
        <f>'[1]2'!BW313/1.2</f>
        <v>0</v>
      </c>
      <c r="AL311" s="60">
        <f>'[1]2'!CB313/1.2</f>
        <v>0</v>
      </c>
      <c r="AM311" s="60">
        <f t="shared" si="151"/>
        <v>0.46524000000000004</v>
      </c>
      <c r="AN311" s="60">
        <f t="shared" si="152"/>
        <v>0</v>
      </c>
      <c r="AO311" s="68" t="str">
        <f>'[1]2'!CQ313</f>
        <v>корректировка ПИР</v>
      </c>
      <c r="AP311" s="10"/>
      <c r="AQ311" s="1"/>
      <c r="AR311" s="1"/>
      <c r="AS311" s="47"/>
      <c r="AT311" s="10"/>
      <c r="AU311" s="51"/>
      <c r="AV311" s="51"/>
      <c r="AW311" s="10"/>
      <c r="AX311" s="10"/>
      <c r="AY311" s="10"/>
      <c r="AZ311" s="10"/>
      <c r="BA311" s="10"/>
      <c r="BB311" s="10"/>
    </row>
    <row r="312" spans="1:54" s="49" customFormat="1" ht="191.25">
      <c r="A312" s="61" t="s">
        <v>271</v>
      </c>
      <c r="B312" s="58" t="str">
        <f>'[1]2'!B314</f>
        <v>ПИР на проектирование модернизации РП-11 РУ-10кВ в части установки комплекса дуговой защиты</v>
      </c>
      <c r="C312" s="58" t="str">
        <f>'[1]2'!C314</f>
        <v>R_ПИР.2027.02</v>
      </c>
      <c r="D312" s="62" t="str">
        <f>'[1]2'!D314</f>
        <v>П</v>
      </c>
      <c r="E312" s="75">
        <f>'[1]2'!E314</f>
        <v>2027</v>
      </c>
      <c r="F312" s="75">
        <f>'[1]2'!F314</f>
        <v>2027</v>
      </c>
      <c r="G312" s="75">
        <f>'[1]2'!G314</f>
        <v>2027</v>
      </c>
      <c r="H312" s="60" t="s">
        <v>40</v>
      </c>
      <c r="I312" s="60" t="s">
        <v>40</v>
      </c>
      <c r="J312" s="60">
        <v>0</v>
      </c>
      <c r="K312" s="60">
        <f t="shared" si="144"/>
        <v>0.14909632</v>
      </c>
      <c r="L312" s="59">
        <f t="shared" si="145"/>
        <v>0.14909632</v>
      </c>
      <c r="M312" s="60">
        <v>0</v>
      </c>
      <c r="N312" s="60">
        <v>0</v>
      </c>
      <c r="O312" s="60">
        <v>0</v>
      </c>
      <c r="P312" s="60">
        <f t="shared" si="146"/>
        <v>0.15881279000000001</v>
      </c>
      <c r="Q312" s="60">
        <f t="shared" si="147"/>
        <v>0.15881279000000001</v>
      </c>
      <c r="R312" s="60">
        <v>0</v>
      </c>
      <c r="S312" s="60">
        <v>0</v>
      </c>
      <c r="T312" s="59">
        <v>0</v>
      </c>
      <c r="U312" s="60" t="s">
        <v>40</v>
      </c>
      <c r="V312" s="60">
        <f t="shared" si="148"/>
        <v>0.14909632</v>
      </c>
      <c r="W312" s="60">
        <v>0</v>
      </c>
      <c r="X312" s="60">
        <f t="shared" si="149"/>
        <v>0.14909632</v>
      </c>
      <c r="Y312" s="60">
        <v>0</v>
      </c>
      <c r="Z312" s="60">
        <f t="shared" si="150"/>
        <v>0.15881279000000001</v>
      </c>
      <c r="AA312" s="60">
        <v>0</v>
      </c>
      <c r="AB312" s="60">
        <v>0</v>
      </c>
      <c r="AC312" s="60">
        <f>'[1]2'!AI314/1.2</f>
        <v>0</v>
      </c>
      <c r="AD312" s="60">
        <f>'[1]2'!AN314/1.2</f>
        <v>0</v>
      </c>
      <c r="AE312" s="60">
        <f>'[1]2'!AS314/1.2</f>
        <v>0</v>
      </c>
      <c r="AF312" s="60">
        <f>'[1]2'!AX314/1.2</f>
        <v>0</v>
      </c>
      <c r="AG312" s="60">
        <f>'[1]2'!BC314/1.2</f>
        <v>0.14909632</v>
      </c>
      <c r="AH312" s="60">
        <f>'[1]2'!BH314/1.2</f>
        <v>0.15881279000000001</v>
      </c>
      <c r="AI312" s="60">
        <f>'[1]2'!BM314/1.2</f>
        <v>0</v>
      </c>
      <c r="AJ312" s="60">
        <f>'[1]2'!BR314/1.2</f>
        <v>0</v>
      </c>
      <c r="AK312" s="60">
        <f>'[1]2'!BW314/1.2</f>
        <v>0</v>
      </c>
      <c r="AL312" s="60">
        <f>'[1]2'!CB314/1.2</f>
        <v>0</v>
      </c>
      <c r="AM312" s="60">
        <f t="shared" si="151"/>
        <v>0.14909632</v>
      </c>
      <c r="AN312" s="60">
        <f t="shared" si="152"/>
        <v>0.15881279000000001</v>
      </c>
      <c r="AO312" s="68" t="str">
        <f>'[1]2'!CQ314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312" s="10"/>
      <c r="AQ312" s="1"/>
      <c r="AR312" s="1"/>
      <c r="AS312" s="47"/>
      <c r="AT312" s="10"/>
      <c r="AU312" s="51"/>
      <c r="AV312" s="51"/>
      <c r="AW312" s="10"/>
      <c r="AX312" s="10"/>
      <c r="AY312" s="10"/>
      <c r="AZ312" s="10"/>
      <c r="BA312" s="10"/>
      <c r="BB312" s="10"/>
    </row>
    <row r="313" spans="1:54" s="49" customFormat="1" ht="191.25">
      <c r="A313" s="61" t="s">
        <v>272</v>
      </c>
      <c r="B313" s="58" t="str">
        <f>'[1]2'!B315</f>
        <v>ПИР на проектирование модернизации РП-12 РУ-10кВ в части установки комплекса дуговой защиты</v>
      </c>
      <c r="C313" s="58" t="str">
        <f>'[1]2'!C315</f>
        <v>R_ПИР.2027.03</v>
      </c>
      <c r="D313" s="62" t="str">
        <f>'[1]2'!D315</f>
        <v>П</v>
      </c>
      <c r="E313" s="75">
        <f>'[1]2'!E315</f>
        <v>2027</v>
      </c>
      <c r="F313" s="75">
        <f>'[1]2'!F315</f>
        <v>2027</v>
      </c>
      <c r="G313" s="75">
        <f>'[1]2'!G315</f>
        <v>2027</v>
      </c>
      <c r="H313" s="60" t="s">
        <v>40</v>
      </c>
      <c r="I313" s="60" t="s">
        <v>40</v>
      </c>
      <c r="J313" s="60">
        <v>0</v>
      </c>
      <c r="K313" s="60">
        <f t="shared" si="144"/>
        <v>0.14909632</v>
      </c>
      <c r="L313" s="59">
        <f t="shared" si="145"/>
        <v>0.14909632</v>
      </c>
      <c r="M313" s="60">
        <v>0</v>
      </c>
      <c r="N313" s="60">
        <v>0</v>
      </c>
      <c r="O313" s="60">
        <v>0</v>
      </c>
      <c r="P313" s="60">
        <f t="shared" si="146"/>
        <v>0.15881279000000001</v>
      </c>
      <c r="Q313" s="60">
        <f t="shared" si="147"/>
        <v>0.15881279000000001</v>
      </c>
      <c r="R313" s="60">
        <v>0</v>
      </c>
      <c r="S313" s="60">
        <v>0</v>
      </c>
      <c r="T313" s="59">
        <v>0</v>
      </c>
      <c r="U313" s="60" t="s">
        <v>40</v>
      </c>
      <c r="V313" s="60">
        <f t="shared" si="148"/>
        <v>0.14909632</v>
      </c>
      <c r="W313" s="60">
        <v>0</v>
      </c>
      <c r="X313" s="60">
        <f t="shared" si="149"/>
        <v>0.14909632</v>
      </c>
      <c r="Y313" s="60">
        <v>0</v>
      </c>
      <c r="Z313" s="60">
        <f t="shared" si="150"/>
        <v>0.15881279000000001</v>
      </c>
      <c r="AA313" s="60">
        <v>0</v>
      </c>
      <c r="AB313" s="60">
        <v>0</v>
      </c>
      <c r="AC313" s="60">
        <f>'[1]2'!AI315/1.2</f>
        <v>0</v>
      </c>
      <c r="AD313" s="60">
        <f>'[1]2'!AN315/1.2</f>
        <v>0</v>
      </c>
      <c r="AE313" s="60">
        <f>'[1]2'!AS315/1.2</f>
        <v>0</v>
      </c>
      <c r="AF313" s="60">
        <f>'[1]2'!AX315/1.2</f>
        <v>0</v>
      </c>
      <c r="AG313" s="60">
        <f>'[1]2'!BC315/1.2</f>
        <v>0.14909632</v>
      </c>
      <c r="AH313" s="60">
        <f>'[1]2'!BH315/1.2</f>
        <v>0.15881279000000001</v>
      </c>
      <c r="AI313" s="60">
        <f>'[1]2'!BM315/1.2</f>
        <v>0</v>
      </c>
      <c r="AJ313" s="60">
        <f>'[1]2'!BR315/1.2</f>
        <v>0</v>
      </c>
      <c r="AK313" s="60">
        <f>'[1]2'!BW315/1.2</f>
        <v>0</v>
      </c>
      <c r="AL313" s="60">
        <f>'[1]2'!CB315/1.2</f>
        <v>0</v>
      </c>
      <c r="AM313" s="60">
        <f t="shared" si="151"/>
        <v>0.14909632</v>
      </c>
      <c r="AN313" s="60">
        <f t="shared" si="152"/>
        <v>0.15881279000000001</v>
      </c>
      <c r="AO313" s="68" t="str">
        <f>'[1]2'!CQ315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313" s="10"/>
      <c r="AQ313" s="1"/>
      <c r="AR313" s="1"/>
      <c r="AS313" s="47"/>
      <c r="AT313" s="10"/>
      <c r="AU313" s="51"/>
      <c r="AV313" s="51"/>
      <c r="AW313" s="10"/>
      <c r="AX313" s="10"/>
      <c r="AY313" s="10"/>
      <c r="AZ313" s="10"/>
      <c r="BA313" s="10"/>
      <c r="BB313" s="10"/>
    </row>
    <row r="314" spans="1:54" s="49" customFormat="1" ht="191.25">
      <c r="A314" s="61" t="s">
        <v>273</v>
      </c>
      <c r="B314" s="58" t="str">
        <f>'[1]2'!B316</f>
        <v>ПИР на проектирование модернизации РП-17 РУ-10кВ в части установки комплекса дуговой защиты</v>
      </c>
      <c r="C314" s="58" t="str">
        <f>'[1]2'!C316</f>
        <v>R_ПИР.2027.04</v>
      </c>
      <c r="D314" s="62" t="str">
        <f>'[1]2'!D316</f>
        <v>П</v>
      </c>
      <c r="E314" s="75">
        <f>'[1]2'!E316</f>
        <v>2027</v>
      </c>
      <c r="F314" s="75">
        <f>'[1]2'!F316</f>
        <v>2027</v>
      </c>
      <c r="G314" s="75">
        <f>'[1]2'!G316</f>
        <v>2027</v>
      </c>
      <c r="H314" s="60" t="s">
        <v>40</v>
      </c>
      <c r="I314" s="60" t="s">
        <v>40</v>
      </c>
      <c r="J314" s="60">
        <v>0</v>
      </c>
      <c r="K314" s="60">
        <f t="shared" si="144"/>
        <v>0.14909632</v>
      </c>
      <c r="L314" s="59">
        <f t="shared" si="145"/>
        <v>0.14909632</v>
      </c>
      <c r="M314" s="60">
        <v>0</v>
      </c>
      <c r="N314" s="60">
        <v>0</v>
      </c>
      <c r="O314" s="60">
        <v>0</v>
      </c>
      <c r="P314" s="60">
        <f t="shared" si="146"/>
        <v>0.15881279000000001</v>
      </c>
      <c r="Q314" s="60">
        <f t="shared" si="147"/>
        <v>0.15881279000000001</v>
      </c>
      <c r="R314" s="60">
        <v>0</v>
      </c>
      <c r="S314" s="60">
        <v>0</v>
      </c>
      <c r="T314" s="59">
        <v>0</v>
      </c>
      <c r="U314" s="60" t="s">
        <v>40</v>
      </c>
      <c r="V314" s="60">
        <f t="shared" si="148"/>
        <v>0.14909632</v>
      </c>
      <c r="W314" s="60">
        <v>0</v>
      </c>
      <c r="X314" s="60">
        <f t="shared" si="149"/>
        <v>0.14909632</v>
      </c>
      <c r="Y314" s="60">
        <v>0</v>
      </c>
      <c r="Z314" s="60">
        <f t="shared" si="150"/>
        <v>0.15881279000000001</v>
      </c>
      <c r="AA314" s="60">
        <v>0</v>
      </c>
      <c r="AB314" s="60">
        <v>0</v>
      </c>
      <c r="AC314" s="60">
        <f>'[1]2'!AI316/1.2</f>
        <v>0</v>
      </c>
      <c r="AD314" s="60">
        <f>'[1]2'!AN316/1.2</f>
        <v>0</v>
      </c>
      <c r="AE314" s="60">
        <f>'[1]2'!AS316/1.2</f>
        <v>0</v>
      </c>
      <c r="AF314" s="60">
        <f>'[1]2'!AX316/1.2</f>
        <v>0</v>
      </c>
      <c r="AG314" s="60">
        <f>'[1]2'!BC316/1.2</f>
        <v>0.14909632</v>
      </c>
      <c r="AH314" s="60">
        <f>'[1]2'!BH316/1.2</f>
        <v>0.15881279000000001</v>
      </c>
      <c r="AI314" s="60">
        <f>'[1]2'!BM316/1.2</f>
        <v>0</v>
      </c>
      <c r="AJ314" s="60">
        <f>'[1]2'!BR316/1.2</f>
        <v>0</v>
      </c>
      <c r="AK314" s="60">
        <f>'[1]2'!BW316/1.2</f>
        <v>0</v>
      </c>
      <c r="AL314" s="60">
        <f>'[1]2'!CB316/1.2</f>
        <v>0</v>
      </c>
      <c r="AM314" s="60">
        <f t="shared" si="151"/>
        <v>0.14909632</v>
      </c>
      <c r="AN314" s="60">
        <f t="shared" si="152"/>
        <v>0.15881279000000001</v>
      </c>
      <c r="AO314" s="68" t="str">
        <f>'[1]2'!CQ316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314" s="10"/>
      <c r="AQ314" s="1"/>
      <c r="AR314" s="1"/>
      <c r="AS314" s="47"/>
      <c r="AT314" s="10"/>
      <c r="AU314" s="51"/>
      <c r="AV314" s="51"/>
      <c r="AW314" s="10"/>
      <c r="AX314" s="10"/>
      <c r="AY314" s="10"/>
      <c r="AZ314" s="10"/>
      <c r="BA314" s="10"/>
      <c r="BB314" s="10"/>
    </row>
    <row r="315" spans="1:54" s="49" customFormat="1" ht="191.25">
      <c r="A315" s="61" t="s">
        <v>274</v>
      </c>
      <c r="B315" s="58" t="str">
        <f>'[1]2'!B317</f>
        <v>ПИР на проектирование модернизации РП-25 РУ-10кВ в части установки комплекса дуговой защиты</v>
      </c>
      <c r="C315" s="58" t="str">
        <f>'[1]2'!C317</f>
        <v>R_ПИР.2027.05</v>
      </c>
      <c r="D315" s="62" t="str">
        <f>'[1]2'!D317</f>
        <v>П</v>
      </c>
      <c r="E315" s="75">
        <f>'[1]2'!E317</f>
        <v>2027</v>
      </c>
      <c r="F315" s="75">
        <f>'[1]2'!F317</f>
        <v>2027</v>
      </c>
      <c r="G315" s="75">
        <f>'[1]2'!G317</f>
        <v>2027</v>
      </c>
      <c r="H315" s="60" t="s">
        <v>40</v>
      </c>
      <c r="I315" s="60" t="s">
        <v>40</v>
      </c>
      <c r="J315" s="60">
        <v>0</v>
      </c>
      <c r="K315" s="60">
        <f t="shared" si="144"/>
        <v>0.14909632</v>
      </c>
      <c r="L315" s="59">
        <f t="shared" si="145"/>
        <v>0.14909632</v>
      </c>
      <c r="M315" s="60">
        <v>0</v>
      </c>
      <c r="N315" s="60">
        <v>0</v>
      </c>
      <c r="O315" s="60">
        <v>0</v>
      </c>
      <c r="P315" s="60">
        <f t="shared" si="146"/>
        <v>0.15881279000000001</v>
      </c>
      <c r="Q315" s="60">
        <f t="shared" si="147"/>
        <v>0.15881279000000001</v>
      </c>
      <c r="R315" s="60">
        <v>0</v>
      </c>
      <c r="S315" s="60">
        <v>0</v>
      </c>
      <c r="T315" s="59">
        <v>0</v>
      </c>
      <c r="U315" s="60" t="s">
        <v>40</v>
      </c>
      <c r="V315" s="60">
        <f t="shared" si="148"/>
        <v>0.14909632</v>
      </c>
      <c r="W315" s="60">
        <v>0</v>
      </c>
      <c r="X315" s="60">
        <f t="shared" si="149"/>
        <v>0.14909632</v>
      </c>
      <c r="Y315" s="60">
        <v>0</v>
      </c>
      <c r="Z315" s="60">
        <f t="shared" si="150"/>
        <v>0.15881279000000001</v>
      </c>
      <c r="AA315" s="60">
        <v>0</v>
      </c>
      <c r="AB315" s="60">
        <v>0</v>
      </c>
      <c r="AC315" s="60">
        <f>'[1]2'!AI317/1.2</f>
        <v>0</v>
      </c>
      <c r="AD315" s="60">
        <f>'[1]2'!AN317/1.2</f>
        <v>0</v>
      </c>
      <c r="AE315" s="60">
        <f>'[1]2'!AS317/1.2</f>
        <v>0</v>
      </c>
      <c r="AF315" s="60">
        <f>'[1]2'!AX317/1.2</f>
        <v>0</v>
      </c>
      <c r="AG315" s="60">
        <f>'[1]2'!BC317/1.2</f>
        <v>0.14909632</v>
      </c>
      <c r="AH315" s="60">
        <f>'[1]2'!BH317/1.2</f>
        <v>0.15881279000000001</v>
      </c>
      <c r="AI315" s="60">
        <f>'[1]2'!BM317/1.2</f>
        <v>0</v>
      </c>
      <c r="AJ315" s="60">
        <f>'[1]2'!BR317/1.2</f>
        <v>0</v>
      </c>
      <c r="AK315" s="60">
        <f>'[1]2'!BW317/1.2</f>
        <v>0</v>
      </c>
      <c r="AL315" s="60">
        <f>'[1]2'!CB317/1.2</f>
        <v>0</v>
      </c>
      <c r="AM315" s="60">
        <f t="shared" si="151"/>
        <v>0.14909632</v>
      </c>
      <c r="AN315" s="60">
        <f t="shared" si="152"/>
        <v>0.15881279000000001</v>
      </c>
      <c r="AO315" s="68" t="str">
        <f>'[1]2'!CQ317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  <c r="AP315" s="10"/>
      <c r="AQ315" s="1"/>
      <c r="AR315" s="1"/>
      <c r="AS315" s="47"/>
      <c r="AT315" s="10"/>
      <c r="AU315" s="51"/>
      <c r="AV315" s="51"/>
      <c r="AW315" s="10"/>
      <c r="AX315" s="10"/>
      <c r="AY315" s="10"/>
      <c r="AZ315" s="10"/>
      <c r="BA315" s="10"/>
      <c r="BB315" s="10"/>
    </row>
    <row r="316" spans="1:54" s="49" customFormat="1" ht="31.5">
      <c r="A316" s="61" t="s">
        <v>275</v>
      </c>
      <c r="B316" s="58" t="str">
        <f>'[1]2'!B318</f>
        <v>ПИР. АСУ ТП АО «Пензенская горэлектросеть"</v>
      </c>
      <c r="C316" s="58" t="str">
        <f>'[1]2'!C318</f>
        <v>R_ПИР.2027.06</v>
      </c>
      <c r="D316" s="62" t="str">
        <f>'[1]2'!D318</f>
        <v>П</v>
      </c>
      <c r="E316" s="75">
        <f>'[1]2'!E318</f>
        <v>2027</v>
      </c>
      <c r="F316" s="75">
        <f>'[1]2'!F318</f>
        <v>2027</v>
      </c>
      <c r="G316" s="75">
        <f>'[1]2'!G318</f>
        <v>2027</v>
      </c>
      <c r="H316" s="60" t="s">
        <v>40</v>
      </c>
      <c r="I316" s="60" t="s">
        <v>40</v>
      </c>
      <c r="J316" s="60">
        <v>0</v>
      </c>
      <c r="K316" s="60">
        <f t="shared" si="144"/>
        <v>0</v>
      </c>
      <c r="L316" s="59">
        <f t="shared" si="145"/>
        <v>0</v>
      </c>
      <c r="M316" s="60">
        <v>0</v>
      </c>
      <c r="N316" s="60">
        <v>0</v>
      </c>
      <c r="O316" s="60">
        <v>0</v>
      </c>
      <c r="P316" s="60">
        <f t="shared" si="146"/>
        <v>4.3575277899999998</v>
      </c>
      <c r="Q316" s="60">
        <f t="shared" si="147"/>
        <v>4.3575277899999998</v>
      </c>
      <c r="R316" s="60">
        <v>0</v>
      </c>
      <c r="S316" s="60">
        <v>0</v>
      </c>
      <c r="T316" s="59">
        <v>0</v>
      </c>
      <c r="U316" s="60" t="s">
        <v>40</v>
      </c>
      <c r="V316" s="60">
        <f t="shared" si="148"/>
        <v>0</v>
      </c>
      <c r="W316" s="60">
        <v>0</v>
      </c>
      <c r="X316" s="60">
        <f t="shared" si="149"/>
        <v>0</v>
      </c>
      <c r="Y316" s="60">
        <v>0</v>
      </c>
      <c r="Z316" s="60">
        <f t="shared" si="150"/>
        <v>4.3575277899999998</v>
      </c>
      <c r="AA316" s="60">
        <v>0</v>
      </c>
      <c r="AB316" s="60">
        <v>0</v>
      </c>
      <c r="AC316" s="60">
        <f>'[1]2'!AI318/1.2</f>
        <v>0</v>
      </c>
      <c r="AD316" s="60">
        <f>'[1]2'!AN318/1.2</f>
        <v>0</v>
      </c>
      <c r="AE316" s="60">
        <f>'[1]2'!AS318/1.2</f>
        <v>0</v>
      </c>
      <c r="AF316" s="60">
        <f>'[1]2'!AX318/1.2</f>
        <v>0</v>
      </c>
      <c r="AG316" s="60">
        <f>'[1]2'!BC318/1.2</f>
        <v>0</v>
      </c>
      <c r="AH316" s="60">
        <f>'[1]2'!BH318/1.2</f>
        <v>4.3575277899999998</v>
      </c>
      <c r="AI316" s="60">
        <f>'[1]2'!BM318/1.2</f>
        <v>0</v>
      </c>
      <c r="AJ316" s="60">
        <f>'[1]2'!BR318/1.2</f>
        <v>0</v>
      </c>
      <c r="AK316" s="60">
        <f>'[1]2'!BW318/1.2</f>
        <v>0</v>
      </c>
      <c r="AL316" s="60">
        <f>'[1]2'!CB318/1.2</f>
        <v>0</v>
      </c>
      <c r="AM316" s="60">
        <f t="shared" si="151"/>
        <v>0</v>
      </c>
      <c r="AN316" s="60">
        <f t="shared" si="152"/>
        <v>4.3575277899999998</v>
      </c>
      <c r="AO316" s="68" t="str">
        <f>'[1]2'!CQ318</f>
        <v>корректировка ПИР</v>
      </c>
      <c r="AP316" s="10"/>
      <c r="AQ316" s="1"/>
      <c r="AR316" s="1"/>
      <c r="AS316" s="47"/>
      <c r="AT316" s="10"/>
      <c r="AU316" s="51"/>
      <c r="AV316" s="51"/>
      <c r="AW316" s="10"/>
      <c r="AX316" s="10"/>
      <c r="AY316" s="10"/>
      <c r="AZ316" s="10"/>
      <c r="BA316" s="10"/>
      <c r="BB316" s="10"/>
    </row>
    <row r="317" spans="1:54" s="49" customFormat="1" ht="47.25">
      <c r="A317" s="61" t="s">
        <v>276</v>
      </c>
      <c r="B317" s="58" t="str">
        <f>'[1]2'!B319</f>
        <v>ПИР. Реконструкция линейного объекта 2КЛ-10 кВ РП-25 - ТП-797 по проспекту Строителей, г. Пенза</v>
      </c>
      <c r="C317" s="58" t="str">
        <f>'[1]2'!C319</f>
        <v>R_ПИР.2027.07</v>
      </c>
      <c r="D317" s="62" t="str">
        <f>'[1]2'!D319</f>
        <v>П</v>
      </c>
      <c r="E317" s="75">
        <f>'[1]2'!E319</f>
        <v>2027</v>
      </c>
      <c r="F317" s="75">
        <f>'[1]2'!F319</f>
        <v>2027</v>
      </c>
      <c r="G317" s="75">
        <f>'[1]2'!G319</f>
        <v>2027</v>
      </c>
      <c r="H317" s="60" t="s">
        <v>40</v>
      </c>
      <c r="I317" s="60" t="s">
        <v>40</v>
      </c>
      <c r="J317" s="60">
        <v>0</v>
      </c>
      <c r="K317" s="60">
        <f t="shared" si="144"/>
        <v>0</v>
      </c>
      <c r="L317" s="59">
        <f t="shared" si="145"/>
        <v>0</v>
      </c>
      <c r="M317" s="60">
        <v>0</v>
      </c>
      <c r="N317" s="60">
        <v>0</v>
      </c>
      <c r="O317" s="60">
        <v>0</v>
      </c>
      <c r="P317" s="60">
        <f t="shared" si="146"/>
        <v>0.31928918000000001</v>
      </c>
      <c r="Q317" s="60">
        <f t="shared" si="147"/>
        <v>0.31928918000000001</v>
      </c>
      <c r="R317" s="60">
        <v>0</v>
      </c>
      <c r="S317" s="60">
        <v>0</v>
      </c>
      <c r="T317" s="59">
        <v>0</v>
      </c>
      <c r="U317" s="60" t="s">
        <v>40</v>
      </c>
      <c r="V317" s="60">
        <f t="shared" si="148"/>
        <v>0</v>
      </c>
      <c r="W317" s="60">
        <v>0</v>
      </c>
      <c r="X317" s="60">
        <f t="shared" si="149"/>
        <v>0</v>
      </c>
      <c r="Y317" s="60">
        <v>0</v>
      </c>
      <c r="Z317" s="60">
        <f t="shared" si="150"/>
        <v>0.31928918000000001</v>
      </c>
      <c r="AA317" s="60">
        <v>0</v>
      </c>
      <c r="AB317" s="60">
        <v>0</v>
      </c>
      <c r="AC317" s="60">
        <f>'[1]2'!AI319/1.2</f>
        <v>0</v>
      </c>
      <c r="AD317" s="60">
        <f>'[1]2'!AN319/1.2</f>
        <v>0</v>
      </c>
      <c r="AE317" s="60">
        <f>'[1]2'!AS319/1.2</f>
        <v>0</v>
      </c>
      <c r="AF317" s="60">
        <f>'[1]2'!AX319/1.2</f>
        <v>0</v>
      </c>
      <c r="AG317" s="60">
        <f>'[1]2'!BC319/1.2</f>
        <v>0</v>
      </c>
      <c r="AH317" s="60">
        <f>'[1]2'!BH319/1.2</f>
        <v>0.31928918000000001</v>
      </c>
      <c r="AI317" s="60">
        <f>'[1]2'!BM319/1.2</f>
        <v>0</v>
      </c>
      <c r="AJ317" s="60">
        <f>'[1]2'!BR319/1.2</f>
        <v>0</v>
      </c>
      <c r="AK317" s="60">
        <f>'[1]2'!BW319/1.2</f>
        <v>0</v>
      </c>
      <c r="AL317" s="60">
        <f>'[1]2'!CB319/1.2</f>
        <v>0</v>
      </c>
      <c r="AM317" s="60">
        <f t="shared" si="151"/>
        <v>0</v>
      </c>
      <c r="AN317" s="60">
        <f t="shared" si="152"/>
        <v>0.31928918000000001</v>
      </c>
      <c r="AO317" s="68" t="str">
        <f>'[1]2'!CQ319</f>
        <v>корректировка ПИР</v>
      </c>
      <c r="AP317" s="10"/>
      <c r="AQ317" s="1"/>
      <c r="AR317" s="1"/>
      <c r="AS317" s="47"/>
      <c r="AT317" s="10"/>
      <c r="AU317" s="51"/>
      <c r="AV317" s="51"/>
      <c r="AW317" s="10"/>
      <c r="AX317" s="10"/>
      <c r="AY317" s="10"/>
      <c r="AZ317" s="10"/>
      <c r="BA317" s="10"/>
      <c r="BB317" s="10"/>
    </row>
    <row r="318" spans="1:54" s="49" customFormat="1" ht="47.25">
      <c r="A318" s="61" t="s">
        <v>277</v>
      </c>
      <c r="B318" s="58" t="str">
        <f>'[1]2'!B320</f>
        <v>ПИР. Реконструкция линейного объекта 2КЛ-10 кВ РП-2002 – ТП-2346  по ул. Герцена, г. Пенза</v>
      </c>
      <c r="C318" s="58" t="str">
        <f>'[1]2'!C320</f>
        <v>R_ПИР.2027.08</v>
      </c>
      <c r="D318" s="62" t="str">
        <f>'[1]2'!D320</f>
        <v>П</v>
      </c>
      <c r="E318" s="75">
        <f>'[1]2'!E320</f>
        <v>2027</v>
      </c>
      <c r="F318" s="75">
        <f>'[1]2'!F320</f>
        <v>2027</v>
      </c>
      <c r="G318" s="75">
        <f>'[1]2'!G320</f>
        <v>2027</v>
      </c>
      <c r="H318" s="60" t="s">
        <v>40</v>
      </c>
      <c r="I318" s="60" t="s">
        <v>40</v>
      </c>
      <c r="J318" s="60">
        <v>0</v>
      </c>
      <c r="K318" s="60">
        <f t="shared" si="144"/>
        <v>0</v>
      </c>
      <c r="L318" s="59">
        <f t="shared" si="145"/>
        <v>0</v>
      </c>
      <c r="M318" s="60">
        <v>0</v>
      </c>
      <c r="N318" s="60">
        <v>0</v>
      </c>
      <c r="O318" s="60">
        <v>0</v>
      </c>
      <c r="P318" s="60">
        <f t="shared" si="146"/>
        <v>0.50336042999999997</v>
      </c>
      <c r="Q318" s="60">
        <f t="shared" si="147"/>
        <v>0.50336042999999997</v>
      </c>
      <c r="R318" s="60">
        <v>0</v>
      </c>
      <c r="S318" s="60">
        <v>0</v>
      </c>
      <c r="T318" s="59">
        <v>0</v>
      </c>
      <c r="U318" s="60" t="s">
        <v>40</v>
      </c>
      <c r="V318" s="60">
        <f t="shared" si="148"/>
        <v>0</v>
      </c>
      <c r="W318" s="60">
        <v>0</v>
      </c>
      <c r="X318" s="60">
        <f t="shared" si="149"/>
        <v>0</v>
      </c>
      <c r="Y318" s="60">
        <v>0</v>
      </c>
      <c r="Z318" s="60">
        <f t="shared" si="150"/>
        <v>0.50336042999999997</v>
      </c>
      <c r="AA318" s="60">
        <v>0</v>
      </c>
      <c r="AB318" s="60">
        <v>0</v>
      </c>
      <c r="AC318" s="60">
        <f>'[1]2'!AI320/1.2</f>
        <v>0</v>
      </c>
      <c r="AD318" s="60">
        <f>'[1]2'!AN320/1.2</f>
        <v>0</v>
      </c>
      <c r="AE318" s="60">
        <f>'[1]2'!AS320/1.2</f>
        <v>0</v>
      </c>
      <c r="AF318" s="60">
        <f>'[1]2'!AX320/1.2</f>
        <v>0</v>
      </c>
      <c r="AG318" s="60">
        <f>'[1]2'!BC320/1.2</f>
        <v>0</v>
      </c>
      <c r="AH318" s="60">
        <f>'[1]2'!BH320/1.2</f>
        <v>0.50336042999999997</v>
      </c>
      <c r="AI318" s="60">
        <f>'[1]2'!BM320/1.2</f>
        <v>0</v>
      </c>
      <c r="AJ318" s="60">
        <f>'[1]2'!BR320/1.2</f>
        <v>0</v>
      </c>
      <c r="AK318" s="60">
        <f>'[1]2'!BW320/1.2</f>
        <v>0</v>
      </c>
      <c r="AL318" s="60">
        <f>'[1]2'!CB320/1.2</f>
        <v>0</v>
      </c>
      <c r="AM318" s="60">
        <f t="shared" si="151"/>
        <v>0</v>
      </c>
      <c r="AN318" s="60">
        <f t="shared" si="152"/>
        <v>0.50336042999999997</v>
      </c>
      <c r="AO318" s="68" t="str">
        <f>'[1]2'!CQ320</f>
        <v>корректировка ПИР</v>
      </c>
      <c r="AP318" s="10"/>
      <c r="AQ318" s="1"/>
      <c r="AR318" s="1"/>
      <c r="AS318" s="47"/>
      <c r="AT318" s="10"/>
      <c r="AU318" s="51"/>
      <c r="AV318" s="51"/>
      <c r="AW318" s="10"/>
      <c r="AX318" s="10"/>
      <c r="AY318" s="10"/>
      <c r="AZ318" s="10"/>
      <c r="BA318" s="10"/>
      <c r="BB318" s="10"/>
    </row>
    <row r="319" spans="1:54" s="49" customFormat="1" ht="47.25">
      <c r="A319" s="61" t="s">
        <v>278</v>
      </c>
      <c r="B319" s="58" t="str">
        <f>'[1]2'!B321</f>
        <v>ПИР. Реконструкция линейного объекта 2КЛ-10 кВ ТП-67-Тп-68 в районе ул.Бакунина</v>
      </c>
      <c r="C319" s="58" t="str">
        <f>'[1]2'!C321</f>
        <v>R_ПИР.2027.09</v>
      </c>
      <c r="D319" s="62" t="str">
        <f>'[1]2'!D321</f>
        <v>П</v>
      </c>
      <c r="E319" s="75">
        <f>'[1]2'!E321</f>
        <v>2027</v>
      </c>
      <c r="F319" s="75">
        <f>'[1]2'!F321</f>
        <v>2027</v>
      </c>
      <c r="G319" s="75">
        <f>'[1]2'!G321</f>
        <v>2027</v>
      </c>
      <c r="H319" s="60" t="s">
        <v>40</v>
      </c>
      <c r="I319" s="60" t="s">
        <v>40</v>
      </c>
      <c r="J319" s="60">
        <v>0</v>
      </c>
      <c r="K319" s="60">
        <f>L319</f>
        <v>0</v>
      </c>
      <c r="L319" s="59">
        <f>AM319</f>
        <v>0</v>
      </c>
      <c r="M319" s="60">
        <v>0</v>
      </c>
      <c r="N319" s="60">
        <v>0</v>
      </c>
      <c r="O319" s="60">
        <v>0</v>
      </c>
      <c r="P319" s="60">
        <f>SUM(Q319:T319)</f>
        <v>0.19057296000000001</v>
      </c>
      <c r="Q319" s="60">
        <f>AN319</f>
        <v>0.19057296000000001</v>
      </c>
      <c r="R319" s="60">
        <v>0</v>
      </c>
      <c r="S319" s="60">
        <v>0</v>
      </c>
      <c r="T319" s="59">
        <v>0</v>
      </c>
      <c r="U319" s="60" t="s">
        <v>40</v>
      </c>
      <c r="V319" s="60">
        <f>AM319</f>
        <v>0</v>
      </c>
      <c r="W319" s="60">
        <v>0</v>
      </c>
      <c r="X319" s="60">
        <f>AM319</f>
        <v>0</v>
      </c>
      <c r="Y319" s="60">
        <v>0</v>
      </c>
      <c r="Z319" s="60">
        <f>P319</f>
        <v>0.19057296000000001</v>
      </c>
      <c r="AA319" s="60">
        <v>0</v>
      </c>
      <c r="AB319" s="60">
        <v>0</v>
      </c>
      <c r="AC319" s="60">
        <f>'[1]2'!AI321/1.2</f>
        <v>0</v>
      </c>
      <c r="AD319" s="60">
        <f>'[1]2'!AN321/1.2</f>
        <v>0</v>
      </c>
      <c r="AE319" s="60">
        <f>'[1]2'!AS321/1.2</f>
        <v>0</v>
      </c>
      <c r="AF319" s="60">
        <f>'[1]2'!AX321/1.2</f>
        <v>0</v>
      </c>
      <c r="AG319" s="60">
        <f>'[1]2'!BC321/1.2</f>
        <v>0</v>
      </c>
      <c r="AH319" s="60">
        <f>'[1]2'!BH321/1.2</f>
        <v>0.19057296000000001</v>
      </c>
      <c r="AI319" s="60">
        <f>'[1]2'!BM321/1.2</f>
        <v>0</v>
      </c>
      <c r="AJ319" s="60">
        <f>'[1]2'!BR321/1.2</f>
        <v>0</v>
      </c>
      <c r="AK319" s="60">
        <f>'[1]2'!BW321/1.2</f>
        <v>0</v>
      </c>
      <c r="AL319" s="60">
        <f>'[1]2'!CB321/1.2</f>
        <v>0</v>
      </c>
      <c r="AM319" s="60">
        <f>AC319+AE319+AG319+AI319+AK319</f>
        <v>0</v>
      </c>
      <c r="AN319" s="60">
        <f>AD319+AF319+AH319+AI319+AK319</f>
        <v>0.19057296000000001</v>
      </c>
      <c r="AO319" s="68" t="str">
        <f>'[1]2'!CQ321</f>
        <v>корректировка ПИР</v>
      </c>
      <c r="AP319" s="10"/>
      <c r="AQ319" s="1"/>
      <c r="AR319" s="1"/>
      <c r="AS319" s="47"/>
      <c r="AT319" s="10"/>
      <c r="AU319" s="51"/>
      <c r="AV319" s="51"/>
      <c r="AW319" s="10"/>
      <c r="AX319" s="10"/>
      <c r="AY319" s="10"/>
      <c r="AZ319" s="10"/>
      <c r="BA319" s="10"/>
      <c r="BB319" s="10"/>
    </row>
    <row r="320" spans="1:54" s="49" customFormat="1" ht="31.5">
      <c r="A320" s="61" t="s">
        <v>279</v>
      </c>
      <c r="B320" s="58" t="str">
        <f>'[1]2'!B322</f>
        <v xml:space="preserve">ПИР. АСУ ТП АО «Пензенская горэлектросеть" </v>
      </c>
      <c r="C320" s="58" t="str">
        <f>'[1]2'!C322</f>
        <v>S_ПИР.2028.01</v>
      </c>
      <c r="D320" s="62" t="str">
        <f>'[1]2'!D322</f>
        <v>П</v>
      </c>
      <c r="E320" s="75">
        <f>'[1]2'!E322</f>
        <v>2028</v>
      </c>
      <c r="F320" s="75">
        <f>'[1]2'!F322</f>
        <v>2028</v>
      </c>
      <c r="G320" s="75">
        <f>'[1]2'!G322</f>
        <v>2028</v>
      </c>
      <c r="H320" s="60" t="s">
        <v>40</v>
      </c>
      <c r="I320" s="60" t="s">
        <v>40</v>
      </c>
      <c r="J320" s="60">
        <v>0</v>
      </c>
      <c r="K320" s="60">
        <f t="shared" si="144"/>
        <v>1.241889</v>
      </c>
      <c r="L320" s="59">
        <f t="shared" si="145"/>
        <v>1.241889</v>
      </c>
      <c r="M320" s="60">
        <v>0</v>
      </c>
      <c r="N320" s="60">
        <v>0</v>
      </c>
      <c r="O320" s="60">
        <v>0</v>
      </c>
      <c r="P320" s="60">
        <f t="shared" si="146"/>
        <v>1.241889</v>
      </c>
      <c r="Q320" s="60">
        <f t="shared" si="147"/>
        <v>1.241889</v>
      </c>
      <c r="R320" s="60">
        <v>0</v>
      </c>
      <c r="S320" s="60">
        <v>0</v>
      </c>
      <c r="T320" s="59">
        <v>0</v>
      </c>
      <c r="U320" s="60" t="s">
        <v>40</v>
      </c>
      <c r="V320" s="60">
        <f t="shared" si="148"/>
        <v>1.241889</v>
      </c>
      <c r="W320" s="60">
        <v>0</v>
      </c>
      <c r="X320" s="60">
        <f t="shared" si="149"/>
        <v>1.241889</v>
      </c>
      <c r="Y320" s="60">
        <v>0</v>
      </c>
      <c r="Z320" s="60">
        <f t="shared" si="150"/>
        <v>1.241889</v>
      </c>
      <c r="AA320" s="60">
        <v>0</v>
      </c>
      <c r="AB320" s="60">
        <v>0</v>
      </c>
      <c r="AC320" s="60">
        <f>'[1]2'!AI322/1.2</f>
        <v>0</v>
      </c>
      <c r="AD320" s="60">
        <f>'[1]2'!AN322/1.2</f>
        <v>0</v>
      </c>
      <c r="AE320" s="60">
        <f>'[1]2'!AS322/1.2</f>
        <v>0</v>
      </c>
      <c r="AF320" s="60">
        <f>'[1]2'!AX322/1.2</f>
        <v>0</v>
      </c>
      <c r="AG320" s="60">
        <f>'[1]2'!BC322/1.2</f>
        <v>0</v>
      </c>
      <c r="AH320" s="60">
        <f>'[1]2'!BH322/1.2</f>
        <v>0</v>
      </c>
      <c r="AI320" s="60">
        <f>'[1]2'!BM322/1.2</f>
        <v>1.241889</v>
      </c>
      <c r="AJ320" s="60">
        <f>'[1]2'!BR322/1.2</f>
        <v>0</v>
      </c>
      <c r="AK320" s="60">
        <f>'[1]2'!BW322/1.2</f>
        <v>0</v>
      </c>
      <c r="AL320" s="60">
        <f>'[1]2'!CB322/1.2</f>
        <v>0</v>
      </c>
      <c r="AM320" s="60">
        <f t="shared" si="151"/>
        <v>1.241889</v>
      </c>
      <c r="AN320" s="60">
        <f t="shared" si="152"/>
        <v>1.241889</v>
      </c>
      <c r="AO320" s="68" t="str">
        <f>'[1]2'!CQ322</f>
        <v>корректировка ПИР</v>
      </c>
      <c r="AP320" s="10"/>
      <c r="AQ320" s="1"/>
      <c r="AR320" s="1"/>
      <c r="AS320" s="47"/>
      <c r="AT320" s="10"/>
      <c r="AU320" s="51"/>
      <c r="AV320" s="51"/>
      <c r="AW320" s="10"/>
      <c r="AX320" s="10"/>
      <c r="AY320" s="10"/>
      <c r="AZ320" s="10"/>
      <c r="BA320" s="10"/>
      <c r="BB320" s="10"/>
    </row>
    <row r="321" spans="1:54" s="49" customFormat="1" ht="47.25">
      <c r="A321" s="61" t="s">
        <v>280</v>
      </c>
      <c r="B321" s="58" t="str">
        <f>'[1]2'!B323</f>
        <v>ПИР. Реконструкция линейного объекта КЛ-10кВ ПС "Арбеково" ф.23 - ТП-9 в районе ул. Мусоргского, г.Пенза</v>
      </c>
      <c r="C321" s="58" t="str">
        <f>'[1]2'!C323</f>
        <v>S_ПИР.2028.02</v>
      </c>
      <c r="D321" s="62" t="str">
        <f>'[1]2'!D323</f>
        <v>П</v>
      </c>
      <c r="E321" s="75">
        <f>'[1]2'!E323</f>
        <v>2028</v>
      </c>
      <c r="F321" s="75">
        <f>'[1]2'!F323</f>
        <v>2028</v>
      </c>
      <c r="G321" s="75">
        <f>'[1]2'!G323</f>
        <v>2028</v>
      </c>
      <c r="H321" s="60" t="s">
        <v>40</v>
      </c>
      <c r="I321" s="60" t="s">
        <v>40</v>
      </c>
      <c r="J321" s="60">
        <v>0</v>
      </c>
      <c r="K321" s="60">
        <f t="shared" si="144"/>
        <v>0.30889515000000001</v>
      </c>
      <c r="L321" s="59">
        <f t="shared" si="145"/>
        <v>0.30889515000000001</v>
      </c>
      <c r="M321" s="60">
        <v>0</v>
      </c>
      <c r="N321" s="60">
        <v>0</v>
      </c>
      <c r="O321" s="60">
        <v>0</v>
      </c>
      <c r="P321" s="60">
        <f t="shared" si="146"/>
        <v>0.30889515000000001</v>
      </c>
      <c r="Q321" s="60">
        <f t="shared" si="147"/>
        <v>0.30889515000000001</v>
      </c>
      <c r="R321" s="60">
        <v>0</v>
      </c>
      <c r="S321" s="60">
        <v>0</v>
      </c>
      <c r="T321" s="59">
        <v>0</v>
      </c>
      <c r="U321" s="60" t="s">
        <v>40</v>
      </c>
      <c r="V321" s="60">
        <f t="shared" si="148"/>
        <v>0.30889515000000001</v>
      </c>
      <c r="W321" s="60">
        <v>0</v>
      </c>
      <c r="X321" s="60">
        <f t="shared" si="149"/>
        <v>0.30889515000000001</v>
      </c>
      <c r="Y321" s="60">
        <v>0</v>
      </c>
      <c r="Z321" s="60">
        <f t="shared" si="150"/>
        <v>0.30889515000000001</v>
      </c>
      <c r="AA321" s="60">
        <v>0</v>
      </c>
      <c r="AB321" s="60">
        <v>0</v>
      </c>
      <c r="AC321" s="60">
        <f>'[1]2'!AI323/1.2</f>
        <v>0</v>
      </c>
      <c r="AD321" s="60">
        <f>'[1]2'!AN323/1.2</f>
        <v>0</v>
      </c>
      <c r="AE321" s="60">
        <f>'[1]2'!AS323/1.2</f>
        <v>0</v>
      </c>
      <c r="AF321" s="60">
        <f>'[1]2'!AX323/1.2</f>
        <v>0</v>
      </c>
      <c r="AG321" s="60">
        <f>'[1]2'!BC323/1.2</f>
        <v>0</v>
      </c>
      <c r="AH321" s="60">
        <f>'[1]2'!BH323/1.2</f>
        <v>0</v>
      </c>
      <c r="AI321" s="60">
        <f>'[1]2'!BM323/1.2</f>
        <v>0.30889515000000001</v>
      </c>
      <c r="AJ321" s="60">
        <f>'[1]2'!BR323/1.2</f>
        <v>0</v>
      </c>
      <c r="AK321" s="60">
        <f>'[1]2'!BW323/1.2</f>
        <v>0</v>
      </c>
      <c r="AL321" s="60">
        <f>'[1]2'!CB323/1.2</f>
        <v>0</v>
      </c>
      <c r="AM321" s="60">
        <f t="shared" si="151"/>
        <v>0.30889515000000001</v>
      </c>
      <c r="AN321" s="60">
        <f t="shared" si="152"/>
        <v>0.30889515000000001</v>
      </c>
      <c r="AO321" s="68" t="str">
        <f>'[1]2'!CQ323</f>
        <v>корректировка ПИР</v>
      </c>
      <c r="AP321" s="10"/>
      <c r="AQ321" s="1"/>
      <c r="AR321" s="1"/>
      <c r="AS321" s="47"/>
      <c r="AT321" s="10"/>
      <c r="AU321" s="51"/>
      <c r="AV321" s="51"/>
      <c r="AW321" s="10"/>
      <c r="AX321" s="10"/>
      <c r="AY321" s="10"/>
      <c r="AZ321" s="10"/>
      <c r="BA321" s="10"/>
      <c r="BB321" s="10"/>
    </row>
    <row r="322" spans="1:54" s="49" customFormat="1" ht="47.25">
      <c r="A322" s="61" t="s">
        <v>281</v>
      </c>
      <c r="B322" s="58" t="str">
        <f>'[1]2'!B324</f>
        <v>ПИР. Реконструкция линейного объекта КЛ-10кВ ПС "Терновка" ф.34 - ТП-10 в районе ул. Центральной, г.Пенза</v>
      </c>
      <c r="C322" s="58" t="str">
        <f>'[1]2'!C324</f>
        <v>S_ПИР.2028.03</v>
      </c>
      <c r="D322" s="62" t="str">
        <f>'[1]2'!D324</f>
        <v>П</v>
      </c>
      <c r="E322" s="75">
        <f>'[1]2'!E324</f>
        <v>2028</v>
      </c>
      <c r="F322" s="75">
        <f>'[1]2'!F324</f>
        <v>2028</v>
      </c>
      <c r="G322" s="75">
        <f>'[1]2'!G324</f>
        <v>2028</v>
      </c>
      <c r="H322" s="60" t="s">
        <v>40</v>
      </c>
      <c r="I322" s="60" t="s">
        <v>40</v>
      </c>
      <c r="J322" s="60">
        <v>0</v>
      </c>
      <c r="K322" s="60">
        <f t="shared" si="144"/>
        <v>0.59114661000000002</v>
      </c>
      <c r="L322" s="59">
        <f t="shared" si="145"/>
        <v>0.59114661000000002</v>
      </c>
      <c r="M322" s="60">
        <v>0</v>
      </c>
      <c r="N322" s="60">
        <v>0</v>
      </c>
      <c r="O322" s="60">
        <v>0</v>
      </c>
      <c r="P322" s="60">
        <f t="shared" si="146"/>
        <v>0.59114661000000002</v>
      </c>
      <c r="Q322" s="60">
        <f t="shared" si="147"/>
        <v>0.59114661000000002</v>
      </c>
      <c r="R322" s="60">
        <v>0</v>
      </c>
      <c r="S322" s="60">
        <v>0</v>
      </c>
      <c r="T322" s="59">
        <v>0</v>
      </c>
      <c r="U322" s="60" t="s">
        <v>40</v>
      </c>
      <c r="V322" s="60">
        <f t="shared" si="148"/>
        <v>0.59114661000000002</v>
      </c>
      <c r="W322" s="60">
        <v>0</v>
      </c>
      <c r="X322" s="60">
        <f t="shared" si="149"/>
        <v>0.59114661000000002</v>
      </c>
      <c r="Y322" s="60">
        <v>0</v>
      </c>
      <c r="Z322" s="60">
        <f t="shared" si="150"/>
        <v>0.59114661000000002</v>
      </c>
      <c r="AA322" s="60">
        <v>0</v>
      </c>
      <c r="AB322" s="60">
        <v>0</v>
      </c>
      <c r="AC322" s="60">
        <f>'[1]2'!AI324/1.2</f>
        <v>0</v>
      </c>
      <c r="AD322" s="60">
        <f>'[1]2'!AN324/1.2</f>
        <v>0</v>
      </c>
      <c r="AE322" s="60">
        <f>'[1]2'!AS324/1.2</f>
        <v>0</v>
      </c>
      <c r="AF322" s="60">
        <f>'[1]2'!AX324/1.2</f>
        <v>0</v>
      </c>
      <c r="AG322" s="60">
        <f>'[1]2'!BC324/1.2</f>
        <v>0</v>
      </c>
      <c r="AH322" s="60">
        <f>'[1]2'!BH324/1.2</f>
        <v>0</v>
      </c>
      <c r="AI322" s="60">
        <f>'[1]2'!BM324/1.2</f>
        <v>0.59114661000000002</v>
      </c>
      <c r="AJ322" s="60">
        <f>'[1]2'!BR324/1.2</f>
        <v>0</v>
      </c>
      <c r="AK322" s="60">
        <f>'[1]2'!BW324/1.2</f>
        <v>0</v>
      </c>
      <c r="AL322" s="60">
        <f>'[1]2'!CB324/1.2</f>
        <v>0</v>
      </c>
      <c r="AM322" s="60">
        <f t="shared" si="151"/>
        <v>0.59114661000000002</v>
      </c>
      <c r="AN322" s="60">
        <f t="shared" si="152"/>
        <v>0.59114661000000002</v>
      </c>
      <c r="AO322" s="68" t="str">
        <f>'[1]2'!CQ324</f>
        <v>корректировка ПИР</v>
      </c>
      <c r="AP322" s="10"/>
      <c r="AQ322" s="1"/>
      <c r="AR322" s="1"/>
      <c r="AS322" s="47"/>
      <c r="AT322" s="10"/>
      <c r="AU322" s="51"/>
      <c r="AV322" s="51"/>
      <c r="AW322" s="10"/>
      <c r="AX322" s="10"/>
      <c r="AY322" s="10"/>
      <c r="AZ322" s="10"/>
      <c r="BA322" s="10"/>
      <c r="BB322" s="10"/>
    </row>
    <row r="323" spans="1:54" s="49" customFormat="1" ht="31.5">
      <c r="A323" s="61" t="s">
        <v>282</v>
      </c>
      <c r="B323" s="58" t="str">
        <f>'[1]2'!B325</f>
        <v>ПИР АСУ ТП АО "Пензенская горэлектросеть" (10 шт)</v>
      </c>
      <c r="C323" s="58" t="str">
        <f>'[1]2'!C325</f>
        <v>T_ПИР.2029.01</v>
      </c>
      <c r="D323" s="62" t="str">
        <f>'[1]2'!D325</f>
        <v>П</v>
      </c>
      <c r="E323" s="75">
        <f>'[1]2'!E325</f>
        <v>2029</v>
      </c>
      <c r="F323" s="75">
        <f>'[1]2'!F325</f>
        <v>2029</v>
      </c>
      <c r="G323" s="75">
        <f>'[1]2'!G325</f>
        <v>2029</v>
      </c>
      <c r="H323" s="60" t="s">
        <v>40</v>
      </c>
      <c r="I323" s="60" t="s">
        <v>40</v>
      </c>
      <c r="J323" s="60">
        <v>0</v>
      </c>
      <c r="K323" s="60">
        <f t="shared" si="144"/>
        <v>4.3259325999999998</v>
      </c>
      <c r="L323" s="59">
        <f t="shared" si="145"/>
        <v>4.3259325999999998</v>
      </c>
      <c r="M323" s="60">
        <v>0</v>
      </c>
      <c r="N323" s="60">
        <v>0</v>
      </c>
      <c r="O323" s="60">
        <v>0</v>
      </c>
      <c r="P323" s="60">
        <f t="shared" si="146"/>
        <v>4.3259325999999998</v>
      </c>
      <c r="Q323" s="60">
        <f t="shared" si="147"/>
        <v>4.3259325999999998</v>
      </c>
      <c r="R323" s="60">
        <v>0</v>
      </c>
      <c r="S323" s="60">
        <v>0</v>
      </c>
      <c r="T323" s="59">
        <v>0</v>
      </c>
      <c r="U323" s="60" t="s">
        <v>40</v>
      </c>
      <c r="V323" s="60">
        <f t="shared" si="148"/>
        <v>4.3259325999999998</v>
      </c>
      <c r="W323" s="60">
        <v>0</v>
      </c>
      <c r="X323" s="60">
        <f t="shared" si="149"/>
        <v>4.3259325999999998</v>
      </c>
      <c r="Y323" s="60">
        <v>0</v>
      </c>
      <c r="Z323" s="60">
        <f t="shared" si="150"/>
        <v>4.3259325999999998</v>
      </c>
      <c r="AA323" s="60">
        <v>0</v>
      </c>
      <c r="AB323" s="60">
        <v>0</v>
      </c>
      <c r="AC323" s="60">
        <v>0</v>
      </c>
      <c r="AD323" s="60">
        <v>0</v>
      </c>
      <c r="AE323" s="60">
        <f>'[1]2'!AS325/1.2</f>
        <v>0</v>
      </c>
      <c r="AF323" s="60">
        <f>'[1]2'!AX325/1.2</f>
        <v>0</v>
      </c>
      <c r="AG323" s="60">
        <f>'[1]2'!BC325/1.2</f>
        <v>0</v>
      </c>
      <c r="AH323" s="60">
        <f>'[1]2'!BH325/1.2</f>
        <v>0</v>
      </c>
      <c r="AI323" s="60">
        <f>'[1]2'!BM325/1.2</f>
        <v>0</v>
      </c>
      <c r="AJ323" s="60">
        <f>'[1]2'!BR325/1.2</f>
        <v>0</v>
      </c>
      <c r="AK323" s="60">
        <f>'[1]2'!BW325/1.2</f>
        <v>4.3259325999999998</v>
      </c>
      <c r="AL323" s="60">
        <v>0</v>
      </c>
      <c r="AM323" s="60">
        <f t="shared" si="151"/>
        <v>4.3259325999999998</v>
      </c>
      <c r="AN323" s="60">
        <f t="shared" si="152"/>
        <v>4.3259325999999998</v>
      </c>
      <c r="AO323" s="68" t="str">
        <f>'[1]2'!CQ322</f>
        <v>корректировка ПИР</v>
      </c>
      <c r="AP323" s="10"/>
      <c r="AQ323" s="1"/>
      <c r="AR323" s="1"/>
      <c r="AS323" s="47"/>
      <c r="AT323" s="10"/>
      <c r="AU323" s="51"/>
      <c r="AV323" s="51"/>
      <c r="AW323" s="10"/>
      <c r="AX323" s="10"/>
      <c r="AY323" s="10"/>
      <c r="AZ323" s="10"/>
      <c r="BA323" s="10"/>
      <c r="BB323" s="10"/>
    </row>
    <row r="324" spans="1:54" s="49" customFormat="1" hidden="1">
      <c r="A324" s="61" t="s">
        <v>283</v>
      </c>
      <c r="B324" s="58">
        <f>'[1]2'!B330</f>
        <v>0</v>
      </c>
      <c r="C324" s="58">
        <f>'[1]2'!C330</f>
        <v>0</v>
      </c>
      <c r="D324" s="62">
        <f>'[1]2'!D330</f>
        <v>0</v>
      </c>
      <c r="E324" s="75">
        <f>'[1]2'!E330</f>
        <v>0</v>
      </c>
      <c r="F324" s="75">
        <f>'[1]2'!F330</f>
        <v>0</v>
      </c>
      <c r="G324" s="75">
        <f>'[1]2'!G330</f>
        <v>0</v>
      </c>
      <c r="H324" s="60" t="s">
        <v>40</v>
      </c>
      <c r="I324" s="60" t="s">
        <v>40</v>
      </c>
      <c r="J324" s="60">
        <v>0</v>
      </c>
      <c r="K324" s="60">
        <f t="shared" si="144"/>
        <v>0</v>
      </c>
      <c r="L324" s="59">
        <f t="shared" si="145"/>
        <v>0</v>
      </c>
      <c r="M324" s="60">
        <v>0</v>
      </c>
      <c r="N324" s="60">
        <v>0</v>
      </c>
      <c r="O324" s="60">
        <v>0</v>
      </c>
      <c r="P324" s="60">
        <f t="shared" si="146"/>
        <v>0</v>
      </c>
      <c r="Q324" s="60">
        <f t="shared" si="147"/>
        <v>0</v>
      </c>
      <c r="R324" s="60">
        <v>0</v>
      </c>
      <c r="S324" s="60">
        <v>0</v>
      </c>
      <c r="T324" s="59">
        <v>0</v>
      </c>
      <c r="U324" s="60" t="s">
        <v>40</v>
      </c>
      <c r="V324" s="60">
        <f t="shared" si="148"/>
        <v>0</v>
      </c>
      <c r="W324" s="60">
        <v>0</v>
      </c>
      <c r="X324" s="60">
        <f t="shared" si="149"/>
        <v>0</v>
      </c>
      <c r="Y324" s="60">
        <v>0</v>
      </c>
      <c r="Z324" s="60">
        <f t="shared" si="150"/>
        <v>0</v>
      </c>
      <c r="AA324" s="60">
        <v>0</v>
      </c>
      <c r="AB324" s="60">
        <v>0</v>
      </c>
      <c r="AC324" s="60">
        <v>0</v>
      </c>
      <c r="AD324" s="60">
        <v>0</v>
      </c>
      <c r="AE324" s="60">
        <f>'[1]2'!AS330/1.2</f>
        <v>0</v>
      </c>
      <c r="AF324" s="60">
        <f>'[1]2'!AX330/1.2</f>
        <v>0</v>
      </c>
      <c r="AG324" s="60">
        <f>'[1]2'!BC330/1.2</f>
        <v>0</v>
      </c>
      <c r="AH324" s="60">
        <f>'[1]2'!BH330/1.2</f>
        <v>0</v>
      </c>
      <c r="AI324" s="60">
        <f>'[1]2'!BM330/1.2</f>
        <v>0</v>
      </c>
      <c r="AJ324" s="60">
        <f>'[1]2'!BR330/1.2</f>
        <v>0</v>
      </c>
      <c r="AK324" s="60">
        <v>0</v>
      </c>
      <c r="AL324" s="60">
        <v>0</v>
      </c>
      <c r="AM324" s="60">
        <f t="shared" si="151"/>
        <v>0</v>
      </c>
      <c r="AN324" s="60">
        <f t="shared" si="152"/>
        <v>0</v>
      </c>
      <c r="AO324" s="68" t="str">
        <f>'[1]2'!CQ324</f>
        <v>корректировка ПИР</v>
      </c>
      <c r="AP324" s="10"/>
      <c r="AQ324" s="1"/>
      <c r="AR324" s="1"/>
      <c r="AS324" s="47"/>
      <c r="AT324" s="10"/>
      <c r="AU324" s="51"/>
      <c r="AV324" s="51"/>
      <c r="AW324" s="10"/>
      <c r="AX324" s="10"/>
      <c r="AY324" s="10"/>
      <c r="AZ324" s="10"/>
      <c r="BA324" s="10"/>
      <c r="BB324" s="10"/>
    </row>
    <row r="325" spans="1:54" s="49" customFormat="1" hidden="1">
      <c r="A325" s="61" t="s">
        <v>284</v>
      </c>
      <c r="B325" s="58">
        <f>'[1]2'!B331</f>
        <v>0</v>
      </c>
      <c r="C325" s="58">
        <f>'[1]2'!C331</f>
        <v>0</v>
      </c>
      <c r="D325" s="62">
        <f>'[1]2'!D331</f>
        <v>0</v>
      </c>
      <c r="E325" s="75">
        <f>'[1]2'!E331</f>
        <v>0</v>
      </c>
      <c r="F325" s="75">
        <f>'[1]2'!F331</f>
        <v>0</v>
      </c>
      <c r="G325" s="75">
        <f>'[1]2'!G331</f>
        <v>0</v>
      </c>
      <c r="H325" s="60" t="s">
        <v>40</v>
      </c>
      <c r="I325" s="60" t="s">
        <v>40</v>
      </c>
      <c r="J325" s="60">
        <v>0</v>
      </c>
      <c r="K325" s="60">
        <f t="shared" si="144"/>
        <v>0</v>
      </c>
      <c r="L325" s="59">
        <f t="shared" si="145"/>
        <v>0</v>
      </c>
      <c r="M325" s="60">
        <v>0</v>
      </c>
      <c r="N325" s="60">
        <v>0</v>
      </c>
      <c r="O325" s="60">
        <v>0</v>
      </c>
      <c r="P325" s="60">
        <f t="shared" si="146"/>
        <v>0</v>
      </c>
      <c r="Q325" s="60">
        <f t="shared" si="147"/>
        <v>0</v>
      </c>
      <c r="R325" s="60">
        <v>0</v>
      </c>
      <c r="S325" s="60">
        <v>0</v>
      </c>
      <c r="T325" s="59">
        <v>0</v>
      </c>
      <c r="U325" s="60" t="s">
        <v>40</v>
      </c>
      <c r="V325" s="60">
        <f t="shared" si="148"/>
        <v>0</v>
      </c>
      <c r="W325" s="60">
        <v>0</v>
      </c>
      <c r="X325" s="60">
        <f t="shared" si="149"/>
        <v>0</v>
      </c>
      <c r="Y325" s="60">
        <v>0</v>
      </c>
      <c r="Z325" s="60">
        <f t="shared" si="150"/>
        <v>0</v>
      </c>
      <c r="AA325" s="60">
        <v>0</v>
      </c>
      <c r="AB325" s="60">
        <v>0</v>
      </c>
      <c r="AC325" s="60">
        <v>0</v>
      </c>
      <c r="AD325" s="60">
        <v>0</v>
      </c>
      <c r="AE325" s="60">
        <f>'[1]2'!AS331/1.2</f>
        <v>0</v>
      </c>
      <c r="AF325" s="60">
        <f>'[1]2'!AX331/1.2</f>
        <v>0</v>
      </c>
      <c r="AG325" s="60">
        <f>'[1]2'!BC331/1.2</f>
        <v>0</v>
      </c>
      <c r="AH325" s="60">
        <f>'[1]2'!BH331/1.2</f>
        <v>0</v>
      </c>
      <c r="AI325" s="60">
        <f>'[1]2'!BM331/1.2</f>
        <v>0</v>
      </c>
      <c r="AJ325" s="60">
        <f>'[1]2'!BR331/1.2</f>
        <v>0</v>
      </c>
      <c r="AK325" s="60">
        <v>0</v>
      </c>
      <c r="AL325" s="60">
        <v>0</v>
      </c>
      <c r="AM325" s="60">
        <f t="shared" si="151"/>
        <v>0</v>
      </c>
      <c r="AN325" s="60">
        <f t="shared" si="152"/>
        <v>0</v>
      </c>
      <c r="AO325" s="68" t="str">
        <f>'[1]2'!CQ325</f>
        <v>корректировка ПИР</v>
      </c>
      <c r="AP325" s="10"/>
      <c r="AQ325" s="1"/>
      <c r="AR325" s="1"/>
      <c r="AS325" s="47"/>
      <c r="AT325" s="10"/>
      <c r="AU325" s="51"/>
      <c r="AV325" s="51"/>
      <c r="AW325" s="10"/>
      <c r="AX325" s="10"/>
      <c r="AY325" s="10"/>
      <c r="AZ325" s="10"/>
      <c r="BA325" s="10"/>
      <c r="BB325" s="10"/>
    </row>
    <row r="326" spans="1:54" s="57" customFormat="1">
      <c r="A326" s="42" t="s">
        <v>285</v>
      </c>
      <c r="B326" s="43" t="str">
        <f>'[1]2'!B326</f>
        <v>Строительство зданий и сооружений</v>
      </c>
      <c r="C326" s="53">
        <f>'[1]2'!C326</f>
        <v>0</v>
      </c>
      <c r="D326" s="53"/>
      <c r="E326" s="73">
        <v>2025</v>
      </c>
      <c r="F326" s="73">
        <v>2025</v>
      </c>
      <c r="G326" s="73">
        <v>2025</v>
      </c>
      <c r="H326" s="45">
        <f>SUM(H327:H328)</f>
        <v>0</v>
      </c>
      <c r="I326" s="45">
        <f t="shared" ref="I326:AN326" si="153">SUM(I327:I328)</f>
        <v>0</v>
      </c>
      <c r="J326" s="45">
        <f t="shared" si="153"/>
        <v>0</v>
      </c>
      <c r="K326" s="45">
        <f t="shared" si="153"/>
        <v>0</v>
      </c>
      <c r="L326" s="45">
        <f t="shared" si="153"/>
        <v>0</v>
      </c>
      <c r="M326" s="45">
        <f t="shared" si="153"/>
        <v>0</v>
      </c>
      <c r="N326" s="45">
        <f t="shared" si="153"/>
        <v>0</v>
      </c>
      <c r="O326" s="45">
        <f t="shared" si="153"/>
        <v>0</v>
      </c>
      <c r="P326" s="45">
        <f t="shared" si="153"/>
        <v>1.8958900000000001</v>
      </c>
      <c r="Q326" s="45">
        <f t="shared" si="153"/>
        <v>0</v>
      </c>
      <c r="R326" s="45">
        <f t="shared" si="153"/>
        <v>1.8958900000000001</v>
      </c>
      <c r="S326" s="45">
        <f t="shared" si="153"/>
        <v>0</v>
      </c>
      <c r="T326" s="45">
        <f t="shared" si="153"/>
        <v>0</v>
      </c>
      <c r="U326" s="45">
        <f t="shared" si="153"/>
        <v>0</v>
      </c>
      <c r="V326" s="45">
        <f t="shared" si="153"/>
        <v>0</v>
      </c>
      <c r="W326" s="45">
        <f t="shared" si="153"/>
        <v>0</v>
      </c>
      <c r="X326" s="45">
        <f t="shared" si="153"/>
        <v>0</v>
      </c>
      <c r="Y326" s="45">
        <f t="shared" si="153"/>
        <v>0</v>
      </c>
      <c r="Z326" s="45">
        <f t="shared" si="153"/>
        <v>1.8958900000000001</v>
      </c>
      <c r="AA326" s="45">
        <f t="shared" si="153"/>
        <v>0</v>
      </c>
      <c r="AB326" s="45">
        <f t="shared" si="153"/>
        <v>0</v>
      </c>
      <c r="AC326" s="45">
        <f t="shared" si="153"/>
        <v>0</v>
      </c>
      <c r="AD326" s="45">
        <f t="shared" si="153"/>
        <v>1.8958900000000001</v>
      </c>
      <c r="AE326" s="45">
        <f t="shared" si="153"/>
        <v>0</v>
      </c>
      <c r="AF326" s="45">
        <f t="shared" si="153"/>
        <v>0</v>
      </c>
      <c r="AG326" s="45">
        <f t="shared" si="153"/>
        <v>0</v>
      </c>
      <c r="AH326" s="45">
        <f t="shared" si="153"/>
        <v>0</v>
      </c>
      <c r="AI326" s="45">
        <f t="shared" si="153"/>
        <v>0</v>
      </c>
      <c r="AJ326" s="45">
        <f t="shared" si="153"/>
        <v>0</v>
      </c>
      <c r="AK326" s="45">
        <f t="shared" si="153"/>
        <v>0</v>
      </c>
      <c r="AL326" s="45">
        <f t="shared" si="153"/>
        <v>0</v>
      </c>
      <c r="AM326" s="45">
        <f t="shared" si="153"/>
        <v>0</v>
      </c>
      <c r="AN326" s="45">
        <f t="shared" si="153"/>
        <v>1.8958900000000001</v>
      </c>
      <c r="AO326" s="68"/>
      <c r="AP326" s="54"/>
      <c r="AQ326" s="1"/>
      <c r="AR326" s="1"/>
      <c r="AS326" s="55"/>
      <c r="AT326" s="54"/>
      <c r="AU326" s="56"/>
      <c r="AV326" s="56"/>
      <c r="AW326" s="54"/>
      <c r="AX326" s="54"/>
      <c r="AY326" s="54"/>
      <c r="AZ326" s="54"/>
      <c r="BA326" s="54"/>
      <c r="BB326" s="54"/>
    </row>
    <row r="327" spans="1:54" s="49" customFormat="1" ht="63">
      <c r="A327" s="61" t="s">
        <v>286</v>
      </c>
      <c r="B327" s="58" t="str">
        <f>'[1]2'!B327</f>
        <v>Охранно-пожарная сигнализация здания вспомогательного назначения (гараж) литера Б по ул.Стрельбищенская, 13</v>
      </c>
      <c r="C327" s="58" t="str">
        <f>'[1]2'!C327</f>
        <v>Р_РЗ.2025.02</v>
      </c>
      <c r="D327" s="50" t="str">
        <f>'[1]2'!D327</f>
        <v>С</v>
      </c>
      <c r="E327" s="74">
        <f>'[1]2'!E327</f>
        <v>2025</v>
      </c>
      <c r="F327" s="74">
        <f>'[1]2'!F327</f>
        <v>2025</v>
      </c>
      <c r="G327" s="74">
        <f>'[1]2'!G327</f>
        <v>2025</v>
      </c>
      <c r="H327" s="59">
        <f>'[1]2'!H327/1.2</f>
        <v>0</v>
      </c>
      <c r="I327" s="59">
        <f>'[1]2'!K327/1.2</f>
        <v>0</v>
      </c>
      <c r="J327" s="60">
        <f>'[1]2'!O327</f>
        <v>0</v>
      </c>
      <c r="K327" s="60">
        <f>M327</f>
        <v>0</v>
      </c>
      <c r="L327" s="60">
        <v>0</v>
      </c>
      <c r="M327" s="60">
        <f>AM327</f>
        <v>0</v>
      </c>
      <c r="N327" s="60">
        <v>0</v>
      </c>
      <c r="O327" s="60">
        <v>0</v>
      </c>
      <c r="P327" s="60">
        <f>R327</f>
        <v>0.54228003999999996</v>
      </c>
      <c r="Q327" s="60">
        <v>0</v>
      </c>
      <c r="R327" s="60">
        <f>AN327</f>
        <v>0.54228003999999996</v>
      </c>
      <c r="S327" s="60">
        <v>0</v>
      </c>
      <c r="T327" s="60">
        <v>0</v>
      </c>
      <c r="U327" s="60">
        <f>'[1]2'!H327</f>
        <v>0</v>
      </c>
      <c r="V327" s="60">
        <f>K327</f>
        <v>0</v>
      </c>
      <c r="W327" s="60">
        <f>H327</f>
        <v>0</v>
      </c>
      <c r="X327" s="60">
        <f>AM327</f>
        <v>0</v>
      </c>
      <c r="Y327" s="60">
        <f>I327</f>
        <v>0</v>
      </c>
      <c r="Z327" s="60">
        <f>P327</f>
        <v>0.54228003999999996</v>
      </c>
      <c r="AA327" s="60">
        <v>0</v>
      </c>
      <c r="AB327" s="60">
        <v>0</v>
      </c>
      <c r="AC327" s="60">
        <f>'[1]2'!AI327/1.2</f>
        <v>0</v>
      </c>
      <c r="AD327" s="60">
        <f>'[1]2'!AN327/1.2</f>
        <v>0.54228003999999996</v>
      </c>
      <c r="AE327" s="60">
        <f>'[1]2'!AV327/1.2</f>
        <v>0</v>
      </c>
      <c r="AF327" s="60">
        <f>'[1]2'!AW327/1.2</f>
        <v>0</v>
      </c>
      <c r="AG327" s="60">
        <v>0</v>
      </c>
      <c r="AH327" s="60">
        <v>0</v>
      </c>
      <c r="AI327" s="60">
        <v>0</v>
      </c>
      <c r="AJ327" s="60">
        <v>0</v>
      </c>
      <c r="AK327" s="60">
        <v>0</v>
      </c>
      <c r="AL327" s="60">
        <v>0</v>
      </c>
      <c r="AM327" s="60">
        <f t="shared" si="151"/>
        <v>0</v>
      </c>
      <c r="AN327" s="60">
        <f t="shared" si="152"/>
        <v>0.54228003999999996</v>
      </c>
      <c r="AO327" s="68">
        <f>'[1]2'!CQ327</f>
        <v>0</v>
      </c>
      <c r="AP327" s="10"/>
      <c r="AQ327" s="1"/>
      <c r="AR327" s="1"/>
      <c r="AS327" s="47"/>
      <c r="AT327" s="10"/>
      <c r="AU327" s="51"/>
      <c r="AV327" s="51"/>
      <c r="AW327" s="10"/>
      <c r="AX327" s="10"/>
      <c r="AY327" s="10"/>
      <c r="AZ327" s="10"/>
      <c r="BA327" s="10"/>
      <c r="BB327" s="10"/>
    </row>
    <row r="328" spans="1:54" s="49" customFormat="1" ht="63">
      <c r="A328" s="61" t="s">
        <v>287</v>
      </c>
      <c r="B328" s="58" t="str">
        <f>'[1]2'!B328</f>
        <v>Охранно-пожарная сигнализация здания вспомогательного назначения (склад) литера А по ул.Стрельбищенская, 13</v>
      </c>
      <c r="C328" s="58" t="str">
        <f>'[1]2'!C328</f>
        <v>Р_РЗ.2025.03</v>
      </c>
      <c r="D328" s="50" t="str">
        <f>'[1]2'!D328</f>
        <v>С</v>
      </c>
      <c r="E328" s="74">
        <f>'[1]2'!E328</f>
        <v>2025</v>
      </c>
      <c r="F328" s="74">
        <f>'[1]2'!F328</f>
        <v>2025</v>
      </c>
      <c r="G328" s="74">
        <f>'[1]2'!G328</f>
        <v>2025</v>
      </c>
      <c r="H328" s="59">
        <f>'[1]2'!H328/1.2</f>
        <v>0</v>
      </c>
      <c r="I328" s="59">
        <f>'[1]2'!K328/1.2</f>
        <v>0</v>
      </c>
      <c r="J328" s="60">
        <f>'[1]2'!O328</f>
        <v>0</v>
      </c>
      <c r="K328" s="60">
        <f>M328</f>
        <v>0</v>
      </c>
      <c r="L328" s="60">
        <v>0</v>
      </c>
      <c r="M328" s="60">
        <f>AM328</f>
        <v>0</v>
      </c>
      <c r="N328" s="60">
        <v>0</v>
      </c>
      <c r="O328" s="60">
        <v>0</v>
      </c>
      <c r="P328" s="60">
        <f>R328</f>
        <v>1.35360996</v>
      </c>
      <c r="Q328" s="60">
        <v>0</v>
      </c>
      <c r="R328" s="60">
        <f>AN328</f>
        <v>1.35360996</v>
      </c>
      <c r="S328" s="60">
        <v>0</v>
      </c>
      <c r="T328" s="60">
        <v>0</v>
      </c>
      <c r="U328" s="60">
        <f>'[1]2'!H328</f>
        <v>0</v>
      </c>
      <c r="V328" s="60">
        <f>K328</f>
        <v>0</v>
      </c>
      <c r="W328" s="60">
        <f>H328</f>
        <v>0</v>
      </c>
      <c r="X328" s="60">
        <f>AM328</f>
        <v>0</v>
      </c>
      <c r="Y328" s="60">
        <f>I328</f>
        <v>0</v>
      </c>
      <c r="Z328" s="60">
        <f>P328</f>
        <v>1.35360996</v>
      </c>
      <c r="AA328" s="60">
        <v>0</v>
      </c>
      <c r="AB328" s="60">
        <v>0</v>
      </c>
      <c r="AC328" s="60">
        <f>'[1]2'!AI328/1.2</f>
        <v>0</v>
      </c>
      <c r="AD328" s="60">
        <f>'[1]2'!AN328/1.2</f>
        <v>1.35360996</v>
      </c>
      <c r="AE328" s="60">
        <f>'[1]2'!AV328/1.2</f>
        <v>0</v>
      </c>
      <c r="AF328" s="60">
        <f>'[1]2'!AW328/1.2</f>
        <v>0</v>
      </c>
      <c r="AG328" s="60">
        <v>0</v>
      </c>
      <c r="AH328" s="60">
        <v>0</v>
      </c>
      <c r="AI328" s="60">
        <v>0</v>
      </c>
      <c r="AJ328" s="60">
        <v>0</v>
      </c>
      <c r="AK328" s="60">
        <v>0</v>
      </c>
      <c r="AL328" s="60">
        <v>0</v>
      </c>
      <c r="AM328" s="60">
        <f t="shared" si="151"/>
        <v>0</v>
      </c>
      <c r="AN328" s="60">
        <f t="shared" si="152"/>
        <v>1.35360996</v>
      </c>
      <c r="AO328" s="68">
        <f>'[1]2'!CQ328</f>
        <v>0</v>
      </c>
      <c r="AP328" s="10"/>
      <c r="AQ328" s="1"/>
      <c r="AR328" s="1"/>
      <c r="AS328" s="47"/>
      <c r="AT328" s="10"/>
      <c r="AU328" s="51"/>
      <c r="AV328" s="51"/>
      <c r="AW328" s="10"/>
      <c r="AX328" s="10"/>
      <c r="AY328" s="10"/>
      <c r="AZ328" s="10"/>
      <c r="BA328" s="10"/>
      <c r="BB328" s="10"/>
    </row>
  </sheetData>
  <mergeCells count="28">
    <mergeCell ref="AM9:AM10"/>
    <mergeCell ref="AN9:AN10"/>
    <mergeCell ref="Y9:Z9"/>
    <mergeCell ref="AC9:AD9"/>
    <mergeCell ref="AE9:AF9"/>
    <mergeCell ref="AG9:AH9"/>
    <mergeCell ref="AI9:AJ9"/>
    <mergeCell ref="AK9:AL9"/>
    <mergeCell ref="J8:J10"/>
    <mergeCell ref="K8:T8"/>
    <mergeCell ref="U8:Z8"/>
    <mergeCell ref="AA8:AB9"/>
    <mergeCell ref="AC8:AN8"/>
    <mergeCell ref="AO8:AO10"/>
    <mergeCell ref="K9:O9"/>
    <mergeCell ref="P9:T9"/>
    <mergeCell ref="U9:V9"/>
    <mergeCell ref="W9:X9"/>
    <mergeCell ref="A5:AO5"/>
    <mergeCell ref="A6:AO6"/>
    <mergeCell ref="A7:AO7"/>
    <mergeCell ref="A8:A10"/>
    <mergeCell ref="B8:B10"/>
    <mergeCell ref="C8:C10"/>
    <mergeCell ref="D8:D10"/>
    <mergeCell ref="E8:E10"/>
    <mergeCell ref="F8:G9"/>
    <mergeCell ref="H8:I9"/>
  </mergeCells>
  <pageMargins left="0.70866141732283472" right="0.70866141732283472" top="0.74803149606299213" bottom="0.74803149606299213" header="0.31496062992125984" footer="0.31496062992125984"/>
  <pageSetup paperSize="8" scale="36" firstPageNumber="2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</vt:lpstr>
      <vt:lpstr>'3'!Заголовки_для_печати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2025-10-06T05:21:39Z</dcterms:created>
  <dcterms:modified xsi:type="dcterms:W3CDTF">2025-10-06T05:21:49Z</dcterms:modified>
</cp:coreProperties>
</file>